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735" yWindow="3750" windowWidth="26250" windowHeight="8370" tabRatio="914"/>
  </bookViews>
  <sheets>
    <sheet name="1. Местоположение" sheetId="7" r:id="rId1"/>
    <sheet name="2. ТП" sheetId="27" r:id="rId2"/>
    <sheet name="3.1. Техсостояние ПС" sheetId="29" r:id="rId3"/>
    <sheet name="3.2. Техсостояние ЛЭП" sheetId="25"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3" i="24" l="1"/>
  <c r="B54" i="24"/>
  <c r="B52" i="24"/>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<sst xmlns="http://schemas.openxmlformats.org/spreadsheetml/2006/main" count="1744" uniqueCount="456">
  <si>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</si>
  <si>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</si>
  <si>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</si>
  <si>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</si>
  <si>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</si>
  <si>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</si>
  <si>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</si>
  <si>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</si>
  <si>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</si>
  <si>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</si>
  <si>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</si>
  <si>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</si>
  <si>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</si>
  <si>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</si>
  <si>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</si>
  <si>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</si>
  <si>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</si>
  <si>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</si>
  <si>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</si>
  <si>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</si>
  <si>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</si>
  <si>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</si>
  <si>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</si>
  <si>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</si>
  <si>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</si>
  <si>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</si>
  <si>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</si>
  <si>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</si>
  <si>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</si>
  <si>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</si>
  <si>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</si>
  <si>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</si>
  <si>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</si>
  <si>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</si>
  <si>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</si>
  <si>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</si>
  <si>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</si>
  <si>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</si>
  <si>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</si>
  <si>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</si>
  <si>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</si>
  <si>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</si>
  <si>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</si>
  <si>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</si>
  <si>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</si>
  <si>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</si>
  <si>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</si>
  <si>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</si>
  <si>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</si>
  <si>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</si>
  <si>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</si>
  <si>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</si>
  <si>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</si>
  <si>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</si>
  <si>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</si>
  <si>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</si>
  <si>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</si>
  <si>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</si>
  <si>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</si>
  <si>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</si>
  <si>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</si>
  <si>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</si>
  <si>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</si>
  <si>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</si>
  <si>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</si>
  <si>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</si>
  <si>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</si>
  <si>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</si>
  <si>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</si>
  <si>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</si>
  <si>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</si>
  <si>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</si>
  <si>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</si>
  <si>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</si>
  <si>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</si>
  <si>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</si>
  <si>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</si>
  <si>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</si>
  <si>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</si>
  <si>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</si>
  <si>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</si>
  <si>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</si>
  <si>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</si>
  <si>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</si>
  <si>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</si>
  <si>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</si>
  <si>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</si>
  <si>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</si>
  <si>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</si>
  <si>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</si>
  <si>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</si>
  <si>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</si>
  <si>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</si>
  <si>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</si>
  <si>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</si>
  <si>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</si>
  <si>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</si>
  <si>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</si>
  <si>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</si>
  <si>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</si>
  <si>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</si>
  <si>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</si>
  <si>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</si>
  <si>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</si>
  <si>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</si>
  <si>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</si>
  <si>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</si>
  <si>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</si>
  <si>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</si>
  <si>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</si>
  <si>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</si>
  <si>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</si>
  <si>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</si>
  <si>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</si>
  <si>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</si>
  <si>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</si>
  <si>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</si>
  <si>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</si>
  <si>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</si>
  <si>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</si>
  <si>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</si>
  <si>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</si>
  <si>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</si>
  <si>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</si>
  <si>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</si>
  <si>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</si>
  <si>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</si>
  <si>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</si>
  <si>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</si>
  <si>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</si>
  <si>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</si>
  <si>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</si>
  <si>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</si>
  <si>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</si>
  <si>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</si>
  <si>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</si>
  <si>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</si>
  <si>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</si>
  <si>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</si>
  <si>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</si>
  <si>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</si>
  <si>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</si>
  <si>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</si>
  <si>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</si>
  <si>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</si>
  <si>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</si>
  <si>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</si>
  <si>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</si>
  <si>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</si>
  <si>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</si>
  <si>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</si>
  <si>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</si>
  <si>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</si>
  <si>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</si>
  <si>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</si>
  <si>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</si>
  <si>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</si>
  <si>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</si>
  <si>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</si>
  <si>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</si>
  <si>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</si>
  <si>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</si>
  <si>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</si>
  <si>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</si>
  <si>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</si>
  <si>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</si>
  <si>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</si>
  <si>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</si>
  <si>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</si>
  <si>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</si>
  <si>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</si>
  <si>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</si>
  <si>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</si>
  <si>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</si>
  <si>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</si>
  <si>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</si>
  <si>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</si>
  <si>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</si>
  <si>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</si>
  <si>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</si>
  <si>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</si>
  <si>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</si>
  <si>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</si>
  <si>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</si>
  <si>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</si>
  <si>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</si>
  <si>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</si>
  <si>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</si>
  <si>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</si>
  <si>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</si>
  <si>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</si>
  <si>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</si>
  <si>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</si>
  <si>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</si>
  <si>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</si>
  <si>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</si>
  <si>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</si>
  <si>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</si>
  <si>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</si>
  <si>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</si>
  <si>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</si>
  <si>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</si>
  <si>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</si>
  <si>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</si>
  <si>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</si>
  <si>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</si>
  <si>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</si>
  <si>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</si>
  <si>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</si>
  <si>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</si>
  <si>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</si>
  <si>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</si>
  <si>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</si>
  <si>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</si>
  <si>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</si>
  <si>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</si>
  <si>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</si>
  <si>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</si>
  <si>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</si>
  <si>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</si>
  <si>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</si>
  <si>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</si>
  <si>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</si>
  <si>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</si>
  <si>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</si>
  <si>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</si>
  <si>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</si>
  <si>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</si>
  <si>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</si>
  <si>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</si>
  <si>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</si>
  <si>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</si>
  <si>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</si>
  <si>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</si>
  <si>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</si>
  <si>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</si>
  <si>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</si>
  <si>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</si>
  <si>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</si>
  <si>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</si>
  <si>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</si>
  <si>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</si>
  <si>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</si>
  <si>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</si>
  <si>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</si>
  <si>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</si>
  <si>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</si>
  <si>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</si>
  <si>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</si>
  <si>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</si>
  <si>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</si>
  <si>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</si>
  <si>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</si>
  <si>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</si>
  <si>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</si>
  <si>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</si>
  <si>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</si>
  <si>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</si>
  <si>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Протяженность по трассе, км</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</si>
  <si>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</si>
  <si>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</si>
  <si>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</si>
  <si>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</si>
  <si>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</si>
  <si>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</si>
  <si>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</si>
  <si>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</si>
  <si>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</si>
  <si>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</si>
  <si>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Тип линии</t>
  </si>
  <si>
    <t>НСиР</t>
  </si>
  <si>
    <t>I</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</si>
  <si>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</si>
  <si>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</si>
  <si>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</si>
  <si>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</si>
  <si>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</si>
  <si>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12.638 млн.руб/км</t>
  </si>
  <si>
    <t>Сечение провода на участке линии электропередачи</t>
  </si>
  <si>
    <t>IV</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</si>
  <si>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</si>
  <si>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</si>
  <si>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</si>
  <si>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</si>
  <si>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Год ввода в эксплуатацию участка линии электропередачи</t>
  </si>
  <si>
    <t>Тип проекта</t>
  </si>
  <si>
    <t>Напряжение, кВ</t>
  </si>
  <si>
    <t>Вводимая мощность (в том числе прирост)</t>
  </si>
  <si>
    <t xml:space="preserve">0.040 Км_x000D_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</si>
  <si>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</si>
  <si>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</si>
  <si>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</si>
  <si>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</si>
  <si>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</si>
  <si>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</si>
  <si>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</si>
  <si>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</si>
  <si>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</si>
  <si>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</si>
  <si>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</si>
  <si>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</si>
  <si>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</si>
  <si>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</si>
  <si>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</si>
  <si>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</si>
  <si>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</si>
  <si>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</si>
  <si>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</si>
  <si>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</si>
  <si>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</si>
  <si>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</si>
  <si>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</si>
  <si>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</si>
  <si>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</si>
  <si>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</si>
  <si>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</si>
  <si>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линии электропередачи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</si>
  <si>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</si>
  <si>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</si>
  <si>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</si>
  <si>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</si>
  <si>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</si>
  <si>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</si>
  <si>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</si>
  <si>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</si>
  <si>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3.2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</si>
  <si>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</si>
  <si>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</si>
  <si>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</si>
  <si>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</si>
  <si>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</si>
  <si>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</si>
  <si>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</si>
  <si>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</si>
  <si>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</si>
  <si>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</si>
  <si>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</si>
  <si>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</si>
  <si>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</si>
  <si>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</si>
  <si>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</si>
  <si>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</si>
  <si>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</si>
  <si>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</si>
  <si>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</si>
  <si>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</si>
  <si>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</si>
  <si>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Цепность участка линии электропередачи</t>
  </si>
  <si>
    <t>2022 год</t>
  </si>
  <si>
    <t>Год раскрытия информации: 2022 год</t>
  </si>
  <si>
    <t>Акционерное общество "Тульские городские электрические сети"</t>
  </si>
  <si>
    <t>Строительство ВЛ 6 кВ - воздушный участок КВЛ 6 кВ ТП-1436 ф.5 ПС 110/6 кВ №219 Центральная с установкой ПКУ (1 шт) до границы балансовой принадлежности Заявителя для Техприсоединения ООО НОВОГАЗ, договор №187-21 от 16.04.21 (до 670 кВт, протяженность 0,039 км)</t>
  </si>
  <si>
    <t>Не предусмотрено схемой и программой развития электроэнергетики субъекта Российской Федерации</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</si>
  <si>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</si>
  <si>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</si>
  <si>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</si>
  <si>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</si>
  <si>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</si>
  <si>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</si>
  <si>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</si>
  <si>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</si>
  <si>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</si>
  <si>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</si>
  <si>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</si>
  <si>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</si>
  <si>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</si>
  <si>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</si>
  <si>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</si>
  <si>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</si>
  <si>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</si>
  <si>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</si>
  <si>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</si>
  <si>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</si>
  <si>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</si>
  <si>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</si>
  <si>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</si>
  <si>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</si>
  <si>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</si>
  <si>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</si>
  <si>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</si>
  <si>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</si>
  <si>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</si>
  <si>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</si>
  <si>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</si>
  <si>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</si>
  <si>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</si>
  <si>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</si>
  <si>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</si>
  <si>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</si>
  <si>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</si>
  <si>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</si>
  <si>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</si>
  <si>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</si>
  <si>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</si>
  <si>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</si>
  <si>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</si>
  <si>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</si>
  <si>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</si>
  <si>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</si>
  <si>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</si>
  <si>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</si>
  <si>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</si>
  <si>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</si>
  <si>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</si>
  <si>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</si>
  <si>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</si>
  <si>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</si>
  <si>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</si>
  <si>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</si>
  <si>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</si>
  <si>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</si>
  <si>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</si>
  <si>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</si>
  <si>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</si>
  <si>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</si>
  <si>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</si>
  <si>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</si>
  <si>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</si>
  <si>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</si>
  <si>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</si>
  <si>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</si>
  <si>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</si>
  <si>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</si>
  <si>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</si>
  <si>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</si>
  <si>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</si>
  <si>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</si>
  <si>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</si>
  <si>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</si>
  <si>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</si>
  <si>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</si>
  <si>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</si>
  <si>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</si>
  <si>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</si>
  <si>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</si>
  <si>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</si>
  <si>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</si>
  <si>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</si>
  <si>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</si>
  <si>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Факт
2017 года</t>
  </si>
  <si>
    <t>L_81</t>
  </si>
  <si>
    <t>ПИР+СМР</t>
  </si>
  <si>
    <t>выполнение проектных и электромонтажных работ по адресу: г. Тула, Центральный район, Новомосковское шоссе, земельный участок с кадастровым № 71:30:050416:1021 для нужд АО «Тульские городские электрические сети»</t>
  </si>
  <si>
    <t>Филиал ПАО «Россети Центр и Приволжье» - «Тулэнерго»</t>
  </si>
  <si>
    <t>Обоснования НМЦ</t>
  </si>
  <si>
    <t>Запрос цен по результатам конкурентного предварительного отбора</t>
  </si>
  <si>
    <t>ООО Электросвет</t>
  </si>
  <si>
    <t>https://rosseti.roseltorg.ru/</t>
  </si>
  <si>
    <t>СМР</t>
  </si>
  <si>
    <t>СМР для технологического присоединения по адресу: г.Тула, Новомосковское шоссе, з/у с кад. №71:30:050416:1021</t>
  </si>
  <si>
    <t>ООО Геоземкадастр
ООО Электросвет
ООО Электрон</t>
  </si>
  <si>
    <t>596,862
596,862
596,862</t>
  </si>
  <si>
    <t>II</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</si>
  <si>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</si>
  <si>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</si>
  <si>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в рамках осуществления технологического присоединения к электрическим сетям уровнем высшего напряжения 10 кВ: протяженность 0,039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</si>
</sst>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
    <numFmt numFmtId="169"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Border="1" applyAlignment="1">
      <alignment horizontal="center" vertical="center" wrapText="1"/>
    </xf>
    <xf numFmtId="0" fontId="49" fillId="0" borderId="10" xfId="73" applyFont="1" applyBorder="1" applyAlignment="1">
      <alignment wrapText="1"/>
    </xf>
    <xf numFmtId="0" fontId="49" fillId="0" borderId="10" xfId="73" applyFont="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Border="1" applyAlignment="1">
      <alignment horizontal="center" vertical="center"/>
    </xf>
    <xf numFmtId="0" fontId="49" fillId="0" borderId="50" xfId="73" applyFont="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168" fontId="64" fillId="0" borderId="0" xfId="0" applyNumberFormat="1" applyFont="1"/>
    <xf numFmtId="169" fontId="43" fillId="0" borderId="0" xfId="73" applyNumberFormat="1" applyFont="1" applyAlignment="1">
      <alignment wrapText="1"/>
    </xf>
    <xf numFmtId="1" fontId="43" fillId="0" borderId="0" xfId="73" applyNumberFormat="1" applyFont="1" applyAlignment="1">
      <alignment wrapText="1"/>
    </xf>
    <xf numFmtId="14" fontId="43" fillId="0" borderId="0" xfId="73" applyNumberFormat="1" applyFont="1" applyAlignment="1">
      <alignment wrapText="1"/>
    </xf>
    <xf numFmtId="0" fontId="0" fillId="0" borderId="0" xfId="0" applyAlignment="1">
      <alignment wrapText="1"/>
    </xf>
    <xf numFmtId="0" fontId="43" fillId="0" borderId="0" xfId="0" applyFont="1" applyAlignment="1">
      <alignment wrapText="1"/>
    </xf>
    <xf numFmtId="14" fontId="0" fillId="0" borderId="0" xfId="0" applyNumberFormat="1"/>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6" fillId="0" borderId="0" xfId="54" applyFont="1" applyAlignment="1">
      <alignment horizontal="center"/>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2" xfId="6" applyFont="1" applyFill="1" applyBorder="1" applyAlignment="1">
      <alignment vertical="center" wrapText="1"/>
    </xf>
    <xf numFmtId="0" fontId="5" fillId="0" borderId="53" xfId="6" applyFont="1" applyFill="1" applyBorder="1" applyAlignment="1">
      <alignment horizontal="left" vertical="center" wrapText="1"/>
    </xf>
    <xf numFmtId="0" fontId="5" fillId="0" borderId="53" xfId="6" applyFont="1" applyFill="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37" zoomScale="80" zoomScaleNormal="80"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6" t="s">
        <v>349</v>
      </c>
      <c r="B5" s="226"/>
      <c r="C5" s="226"/>
    </row>
    <row r="6" spans="1:3" s="10" customFormat="1" ht="15.75" x14ac:dyDescent="0.2">
      <c r="A6" s="15"/>
    </row>
    <row r="7" spans="1:3" s="10" customFormat="1" ht="18.75" x14ac:dyDescent="0.2">
      <c r="A7" s="230" t="s">
        <v>5</v>
      </c>
      <c r="B7" s="230"/>
      <c r="C7" s="230"/>
    </row>
    <row r="8" spans="1:3" s="10" customFormat="1" ht="18.75" x14ac:dyDescent="0.2">
      <c r="A8" s="12"/>
      <c r="B8" s="12"/>
      <c r="C8" s="12"/>
    </row>
    <row r="9" spans="1:3" s="10" customFormat="1" ht="24" customHeight="1" x14ac:dyDescent="0.2">
      <c r="A9" s="231" t="s">
        <v>350</v>
      </c>
      <c r="B9" s="231"/>
      <c r="C9" s="231"/>
    </row>
    <row r="10" spans="1:3" s="10" customFormat="1" x14ac:dyDescent="0.2">
      <c r="A10" s="227" t="s">
        <v>4</v>
      </c>
      <c r="B10" s="227"/>
      <c r="C10" s="227"/>
    </row>
    <row r="11" spans="1:3" s="10" customFormat="1" ht="18.75" x14ac:dyDescent="0.2">
      <c r="A11" s="12"/>
      <c r="B11" s="12"/>
      <c r="C11" s="12"/>
    </row>
    <row r="12" spans="1:3" s="10" customFormat="1" ht="15.75" x14ac:dyDescent="0.2">
      <c r="A12" s="232" t="s">
        <v>440</v>
      </c>
      <c r="B12" s="231"/>
      <c r="C12" s="231"/>
    </row>
    <row r="13" spans="1:3" s="10" customFormat="1" ht="15.75" x14ac:dyDescent="0.2">
      <c r="A13" s="233" t="s">
        <v>3</v>
      </c>
      <c r="B13" s="233"/>
      <c r="C13" s="233"/>
    </row>
    <row r="14" spans="1:3" s="7" customFormat="1" ht="5.25" customHeight="1" x14ac:dyDescent="0.2">
      <c r="A14" s="8"/>
      <c r="B14" s="8"/>
      <c r="C14" s="8"/>
    </row>
    <row r="15" spans="1:3" s="2" customFormat="1" ht="30.75" customHeight="1" x14ac:dyDescent="0.2">
      <c r="A15" s="234" t="s">
        <v>351</v>
      </c>
      <c r="B15" s="234"/>
      <c r="C15" s="234"/>
    </row>
    <row r="16" spans="1:3" s="2" customFormat="1" ht="15" customHeight="1" x14ac:dyDescent="0.2">
      <c r="A16" s="227" t="s">
        <v>2</v>
      </c>
      <c r="B16" s="227"/>
      <c r="C16" s="227"/>
    </row>
    <row r="17" spans="1:3" s="2" customFormat="1" ht="15" customHeight="1" x14ac:dyDescent="0.2">
      <c r="A17" s="3"/>
      <c r="B17" s="3"/>
      <c r="C17" s="3"/>
    </row>
    <row r="18" spans="1:3" s="2" customFormat="1" ht="15" customHeight="1" x14ac:dyDescent="0.2">
      <c r="A18" s="228" t="s">
        <v>247</v>
      </c>
      <c r="B18" s="229"/>
      <c r="C18" s="229"/>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135" t="s">
        <v>273</v>
      </c>
    </row>
    <row r="23" spans="1:3" s="2" customFormat="1" ht="41.25" customHeight="1" x14ac:dyDescent="0.2">
      <c r="A23" s="134" t="s">
        <v>59</v>
      </c>
      <c r="B23" s="348" t="s">
        <v>453</v>
      </c>
      <c r="C23" s="349" t="s">
        <v>454</v>
      </c>
    </row>
    <row r="24" spans="1:3" s="2" customFormat="1" ht="22.5" customHeight="1" x14ac:dyDescent="0.2">
      <c r="A24" s="223"/>
      <c r="B24" s="224"/>
      <c r="C24" s="225"/>
    </row>
    <row r="25" spans="1:3" customFormat="1" ht="58.5" customHeight="1" x14ac:dyDescent="0.25">
      <c r="A25" s="134" t="s">
        <v>58</v>
      </c>
      <c r="B25" s="56" t="s">
        <v>213</v>
      </c>
      <c r="C25" s="127" t="s">
        <v>274</v>
      </c>
    </row>
    <row r="26" spans="1:3" customFormat="1" ht="42.75" customHeight="1" x14ac:dyDescent="0.25">
      <c r="A26" s="134" t="s">
        <v>57</v>
      </c>
      <c r="B26" s="56" t="s">
        <v>70</v>
      </c>
      <c r="C26" s="127" t="s">
        <v>275</v>
      </c>
    </row>
    <row r="27" spans="1:3" customFormat="1" ht="51.75" customHeight="1" x14ac:dyDescent="0.25">
      <c r="A27" s="134" t="s">
        <v>55</v>
      </c>
      <c r="B27" s="56" t="s">
        <v>69</v>
      </c>
      <c r="C27" s="127" t="s">
        <v>276</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23"/>
      <c r="B39" s="224"/>
      <c r="C39" s="225"/>
    </row>
    <row r="40" spans="1:3" customFormat="1" ht="63" x14ac:dyDescent="0.25">
      <c r="A40" s="134" t="s">
        <v>225</v>
      </c>
      <c r="B40" s="29" t="s">
        <v>256</v>
      </c>
      <c r="C40" s="350" t="s">
        <v>455</v>
      </c>
    </row>
    <row r="41" spans="1:3" customFormat="1" ht="105.75" customHeight="1" x14ac:dyDescent="0.25">
      <c r="A41" s="134" t="s">
        <v>235</v>
      </c>
      <c r="B41" s="29" t="s">
        <v>243</v>
      </c>
      <c r="C41" s="136" t="s">
        <v>267</v>
      </c>
    </row>
    <row r="42" spans="1:3" customFormat="1" ht="83.25" customHeight="1" x14ac:dyDescent="0.25">
      <c r="A42" s="134" t="s">
        <v>226</v>
      </c>
      <c r="B42" s="29" t="s">
        <v>253</v>
      </c>
      <c r="C42" s="136" t="s">
        <v>352</v>
      </c>
    </row>
    <row r="43" spans="1:3" customFormat="1" ht="186" customHeight="1" x14ac:dyDescent="0.25">
      <c r="A43" s="134" t="s">
        <v>237</v>
      </c>
      <c r="B43" s="29" t="s">
        <v>238</v>
      </c>
      <c r="C43" s="136" t="s">
        <v>262</v>
      </c>
    </row>
    <row r="44" spans="1:3" customFormat="1" ht="111" customHeight="1" x14ac:dyDescent="0.25">
      <c r="A44" s="134" t="s">
        <v>227</v>
      </c>
      <c r="B44" s="29" t="s">
        <v>248</v>
      </c>
      <c r="C44" s="136" t="s">
        <v>262</v>
      </c>
    </row>
    <row r="45" spans="1:3" customFormat="1" ht="120" customHeight="1" x14ac:dyDescent="0.25">
      <c r="A45" s="134" t="s">
        <v>244</v>
      </c>
      <c r="B45" s="29" t="s">
        <v>249</v>
      </c>
      <c r="C45" s="136" t="s">
        <v>262</v>
      </c>
    </row>
    <row r="46" spans="1:3" customFormat="1" ht="101.25" customHeight="1" x14ac:dyDescent="0.25">
      <c r="A46" s="134" t="s">
        <v>228</v>
      </c>
      <c r="B46" s="29" t="s">
        <v>250</v>
      </c>
      <c r="C46" s="137" t="s">
        <v>262</v>
      </c>
    </row>
    <row r="47" spans="1:3" customFormat="1" ht="18.75" customHeight="1" x14ac:dyDescent="0.25">
      <c r="A47" s="223"/>
      <c r="B47" s="224"/>
      <c r="C47" s="225"/>
    </row>
    <row r="48" spans="1:3" customFormat="1" ht="75.75" customHeight="1" x14ac:dyDescent="0.25">
      <c r="A48" s="134" t="s">
        <v>245</v>
      </c>
      <c r="B48" s="29" t="s">
        <v>254</v>
      </c>
      <c r="C48" s="138">
        <v>0.60663200000000006</v>
      </c>
    </row>
    <row r="49" spans="1:3" customFormat="1" ht="71.25" customHeight="1" thickBot="1" x14ac:dyDescent="0.3">
      <c r="A49" s="139" t="s">
        <v>229</v>
      </c>
      <c r="B49" s="140" t="s">
        <v>255</v>
      </c>
      <c r="C49" s="141">
        <v>0.50552699999999995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6" t="s">
        <v>349</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35" t="s">
        <v>350</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35" t="s">
        <v>440</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67"/>
      <c r="U13" s="167"/>
      <c r="V13" s="167"/>
      <c r="W13" s="167"/>
      <c r="X13" s="167"/>
      <c r="Y13" s="167"/>
      <c r="Z13" s="167"/>
      <c r="AA13" s="167"/>
      <c r="AB13" s="167"/>
    </row>
    <row r="14" spans="1:28" s="2" customFormat="1" ht="12" x14ac:dyDescent="0.2">
      <c r="A14" s="235" t="s">
        <v>351</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66"/>
      <c r="U16" s="166"/>
      <c r="V16" s="166"/>
      <c r="W16" s="166"/>
      <c r="X16" s="166"/>
      <c r="Y16" s="166"/>
    </row>
    <row r="17" spans="1:28" s="2" customFormat="1" ht="45.75" customHeight="1" x14ac:dyDescent="0.2">
      <c r="A17" s="228" t="s">
        <v>383</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66"/>
      <c r="U18" s="166"/>
      <c r="V18" s="166"/>
      <c r="W18" s="166"/>
      <c r="X18" s="166"/>
      <c r="Y18" s="166"/>
    </row>
    <row r="19" spans="1:28" s="2" customFormat="1" ht="54" customHeight="1" x14ac:dyDescent="0.2">
      <c r="A19" s="237" t="s">
        <v>1</v>
      </c>
      <c r="B19" s="237" t="s">
        <v>384</v>
      </c>
      <c r="C19" s="241" t="s">
        <v>385</v>
      </c>
      <c r="D19" s="237" t="s">
        <v>386</v>
      </c>
      <c r="E19" s="237" t="s">
        <v>387</v>
      </c>
      <c r="F19" s="237" t="s">
        <v>388</v>
      </c>
      <c r="G19" s="237" t="s">
        <v>389</v>
      </c>
      <c r="H19" s="237" t="s">
        <v>390</v>
      </c>
      <c r="I19" s="237" t="s">
        <v>391</v>
      </c>
      <c r="J19" s="237" t="s">
        <v>392</v>
      </c>
      <c r="K19" s="237" t="s">
        <v>286</v>
      </c>
      <c r="L19" s="237" t="s">
        <v>393</v>
      </c>
      <c r="M19" s="237" t="s">
        <v>394</v>
      </c>
      <c r="N19" s="237" t="s">
        <v>395</v>
      </c>
      <c r="O19" s="237" t="s">
        <v>396</v>
      </c>
      <c r="P19" s="237" t="s">
        <v>397</v>
      </c>
      <c r="Q19" s="237" t="s">
        <v>398</v>
      </c>
      <c r="R19" s="237"/>
      <c r="S19" s="238" t="s">
        <v>399</v>
      </c>
      <c r="T19" s="166"/>
      <c r="U19" s="166"/>
      <c r="V19" s="166"/>
      <c r="W19" s="166"/>
      <c r="X19" s="166"/>
      <c r="Y19" s="166"/>
    </row>
    <row r="20" spans="1:28" s="2" customFormat="1" ht="180.75" customHeight="1" x14ac:dyDescent="0.2">
      <c r="A20" s="237"/>
      <c r="B20" s="237"/>
      <c r="C20" s="242"/>
      <c r="D20" s="237"/>
      <c r="E20" s="237"/>
      <c r="F20" s="237"/>
      <c r="G20" s="237"/>
      <c r="H20" s="237"/>
      <c r="I20" s="237"/>
      <c r="J20" s="237"/>
      <c r="K20" s="237"/>
      <c r="L20" s="237"/>
      <c r="M20" s="237"/>
      <c r="N20" s="237"/>
      <c r="O20" s="237"/>
      <c r="P20" s="237"/>
      <c r="Q20" s="188" t="s">
        <v>400</v>
      </c>
      <c r="R20" s="189" t="s">
        <v>401</v>
      </c>
      <c r="S20" s="238"/>
      <c r="T20" s="24"/>
      <c r="U20" s="24"/>
      <c r="V20" s="24"/>
      <c r="W20" s="24"/>
      <c r="X20" s="24"/>
      <c r="Y20" s="24"/>
      <c r="Z20" s="23"/>
      <c r="AA20" s="23"/>
      <c r="AB20" s="23"/>
    </row>
    <row r="21" spans="1:28" s="2" customFormat="1" ht="18.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c r="T21" s="24"/>
      <c r="U21" s="24"/>
      <c r="V21" s="24"/>
      <c r="W21" s="24"/>
      <c r="X21" s="24"/>
      <c r="Y21" s="24"/>
      <c r="Z21" s="23"/>
      <c r="AA21" s="23"/>
      <c r="AB21" s="23"/>
    </row>
    <row r="22" spans="1:28" x14ac:dyDescent="0.25">
      <c r="A22" s="191"/>
      <c r="B22" s="191"/>
      <c r="C22" s="191"/>
      <c r="D22" s="191"/>
      <c r="E22" s="191"/>
      <c r="F22" s="191"/>
      <c r="G22" s="191"/>
      <c r="H22" s="191"/>
      <c r="I22" s="191"/>
      <c r="J22" s="191"/>
      <c r="K22" s="191"/>
      <c r="L22" s="191"/>
      <c r="M22" s="191"/>
      <c r="N22" s="191"/>
      <c r="O22" s="191"/>
      <c r="P22" s="191"/>
      <c r="Q22" s="191"/>
      <c r="R22" s="191"/>
      <c r="S22" s="191"/>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3" sqref="A13:T13"/>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6" t="s">
        <v>349</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35" t="s">
        <v>350</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35" t="s">
        <v>440</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35" t="s">
        <v>351</v>
      </c>
      <c r="B16" s="235"/>
      <c r="C16" s="235"/>
      <c r="D16" s="235"/>
      <c r="E16" s="235"/>
      <c r="F16" s="235"/>
      <c r="G16" s="235"/>
      <c r="H16" s="235"/>
      <c r="I16" s="235"/>
      <c r="J16" s="235"/>
      <c r="K16" s="235"/>
      <c r="L16" s="235"/>
      <c r="M16" s="235"/>
      <c r="N16" s="235"/>
      <c r="O16" s="235"/>
      <c r="P16" s="235"/>
      <c r="Q16" s="235"/>
      <c r="R16" s="235"/>
      <c r="S16" s="235"/>
      <c r="T16" s="235"/>
    </row>
    <row r="17" spans="1:20"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20"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 customFormat="1" ht="15" customHeight="1" x14ac:dyDescent="0.2">
      <c r="A19" s="229" t="s">
        <v>429</v>
      </c>
      <c r="B19" s="229"/>
      <c r="C19" s="229"/>
      <c r="D19" s="229"/>
      <c r="E19" s="229"/>
      <c r="F19" s="229"/>
      <c r="G19" s="229"/>
      <c r="H19" s="229"/>
      <c r="I19" s="229"/>
      <c r="J19" s="229"/>
      <c r="K19" s="229"/>
      <c r="L19" s="229"/>
      <c r="M19" s="229"/>
      <c r="N19" s="229"/>
      <c r="O19" s="229"/>
      <c r="P19" s="229"/>
      <c r="Q19" s="229"/>
      <c r="R19" s="229"/>
      <c r="S19" s="229"/>
      <c r="T19" s="229"/>
    </row>
    <row r="20" spans="1:20" s="170"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1</v>
      </c>
      <c r="B21" s="247" t="s">
        <v>430</v>
      </c>
      <c r="C21" s="248"/>
      <c r="D21" s="251" t="s">
        <v>431</v>
      </c>
      <c r="E21" s="247" t="s">
        <v>432</v>
      </c>
      <c r="F21" s="248"/>
      <c r="G21" s="247" t="s">
        <v>433</v>
      </c>
      <c r="H21" s="248"/>
      <c r="I21" s="247" t="s">
        <v>434</v>
      </c>
      <c r="J21" s="248"/>
      <c r="K21" s="251" t="s">
        <v>435</v>
      </c>
      <c r="L21" s="247" t="s">
        <v>436</v>
      </c>
      <c r="M21" s="248"/>
      <c r="N21" s="247" t="s">
        <v>437</v>
      </c>
      <c r="O21" s="248"/>
      <c r="P21" s="251" t="s">
        <v>438</v>
      </c>
      <c r="Q21" s="254" t="s">
        <v>357</v>
      </c>
      <c r="R21" s="255"/>
      <c r="S21" s="254" t="s">
        <v>358</v>
      </c>
      <c r="T21" s="256"/>
    </row>
    <row r="22" spans="1:20" ht="204.75" customHeight="1" x14ac:dyDescent="0.25">
      <c r="A22" s="245"/>
      <c r="B22" s="249"/>
      <c r="C22" s="250"/>
      <c r="D22" s="252"/>
      <c r="E22" s="249"/>
      <c r="F22" s="250"/>
      <c r="G22" s="249"/>
      <c r="H22" s="250"/>
      <c r="I22" s="249"/>
      <c r="J22" s="250"/>
      <c r="K22" s="253"/>
      <c r="L22" s="249"/>
      <c r="M22" s="250"/>
      <c r="N22" s="249"/>
      <c r="O22" s="250"/>
      <c r="P22" s="253"/>
      <c r="Q22" s="172" t="s">
        <v>361</v>
      </c>
      <c r="R22" s="172" t="s">
        <v>362</v>
      </c>
      <c r="S22" s="172" t="s">
        <v>363</v>
      </c>
      <c r="T22" s="172" t="s">
        <v>364</v>
      </c>
    </row>
    <row r="23" spans="1:20" ht="51.75" customHeight="1" x14ac:dyDescent="0.25">
      <c r="A23" s="246"/>
      <c r="B23" s="209" t="s">
        <v>365</v>
      </c>
      <c r="C23" s="209" t="s">
        <v>366</v>
      </c>
      <c r="D23" s="253"/>
      <c r="E23" s="209" t="s">
        <v>365</v>
      </c>
      <c r="F23" s="209" t="s">
        <v>366</v>
      </c>
      <c r="G23" s="209" t="s">
        <v>365</v>
      </c>
      <c r="H23" s="209" t="s">
        <v>366</v>
      </c>
      <c r="I23" s="209" t="s">
        <v>365</v>
      </c>
      <c r="J23" s="209" t="s">
        <v>366</v>
      </c>
      <c r="K23" s="209" t="s">
        <v>365</v>
      </c>
      <c r="L23" s="209" t="s">
        <v>365</v>
      </c>
      <c r="M23" s="209" t="s">
        <v>366</v>
      </c>
      <c r="N23" s="209" t="s">
        <v>365</v>
      </c>
      <c r="O23" s="209" t="s">
        <v>366</v>
      </c>
      <c r="P23" s="208" t="s">
        <v>365</v>
      </c>
      <c r="Q23" s="172" t="s">
        <v>365</v>
      </c>
      <c r="R23" s="172" t="s">
        <v>365</v>
      </c>
      <c r="S23" s="172" t="s">
        <v>365</v>
      </c>
      <c r="T23" s="172" t="s">
        <v>365</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s="170" customFormat="1" x14ac:dyDescent="0.25">
      <c r="A25" s="211"/>
      <c r="B25" s="212"/>
      <c r="C25" s="212"/>
      <c r="D25" s="212"/>
      <c r="E25" s="212"/>
      <c r="F25" s="212"/>
      <c r="G25" s="212"/>
      <c r="H25" s="212"/>
      <c r="I25" s="212"/>
      <c r="J25" s="213"/>
      <c r="K25" s="213"/>
      <c r="L25" s="213"/>
      <c r="M25" s="214"/>
      <c r="N25" s="214"/>
      <c r="O25" s="214"/>
      <c r="P25" s="213"/>
      <c r="Q25" s="215"/>
      <c r="R25" s="212"/>
      <c r="S25" s="215"/>
      <c r="T25" s="212"/>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2" sqref="E12:Y12"/>
    </sheetView>
  </sheetViews>
  <sheetFormatPr defaultColWidth="10.7109375" defaultRowHeight="15.75" x14ac:dyDescent="0.25"/>
  <cols>
    <col min="1" max="3" width="10.7109375" style="169"/>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5" width="15.28515625" style="169" customWidth="1"/>
    <col min="26" max="26" width="18.5703125" style="169" customWidth="1"/>
    <col min="27" max="27" width="19.140625" style="169" customWidth="1"/>
    <col min="28" max="240" width="10.7109375" style="169"/>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6" t="s">
        <v>349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64"/>
      <c r="B6" s="164"/>
      <c r="C6" s="164"/>
      <c r="D6" s="164"/>
      <c r="E6" s="164"/>
      <c r="F6" s="164"/>
      <c r="G6" s="164"/>
      <c r="H6" s="164"/>
      <c r="I6" s="164"/>
      <c r="J6" s="164"/>
      <c r="K6" s="164"/>
      <c r="L6" s="164"/>
      <c r="M6" s="164"/>
      <c r="N6" s="164"/>
      <c r="O6" s="164"/>
      <c r="P6" s="164"/>
      <c r="Q6" s="164"/>
      <c r="R6" s="164"/>
      <c r="S6" s="164"/>
      <c r="T6" s="164"/>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65"/>
      <c r="F8" s="165"/>
      <c r="G8" s="165"/>
      <c r="H8" s="165"/>
      <c r="I8" s="165"/>
      <c r="J8" s="165"/>
      <c r="K8" s="165"/>
      <c r="L8" s="165"/>
      <c r="M8" s="165"/>
      <c r="N8" s="165"/>
      <c r="O8" s="165"/>
      <c r="P8" s="165"/>
      <c r="Q8" s="165"/>
      <c r="R8" s="165"/>
      <c r="S8" s="11"/>
      <c r="T8" s="11"/>
      <c r="U8" s="11"/>
      <c r="V8" s="11"/>
      <c r="W8" s="11"/>
    </row>
    <row r="9" spans="1:27" s="10" customFormat="1" ht="18.75" customHeight="1" x14ac:dyDescent="0.2">
      <c r="E9" s="235" t="s">
        <v>350</v>
      </c>
      <c r="F9" s="235"/>
      <c r="G9" s="235"/>
      <c r="H9" s="235"/>
      <c r="I9" s="235"/>
      <c r="J9" s="235"/>
      <c r="K9" s="235"/>
      <c r="L9" s="235"/>
      <c r="M9" s="235"/>
      <c r="N9" s="235"/>
      <c r="O9" s="235"/>
      <c r="P9" s="235"/>
      <c r="Q9" s="235"/>
      <c r="R9" s="235"/>
      <c r="S9" s="235"/>
      <c r="T9" s="235"/>
      <c r="U9" s="235"/>
      <c r="V9" s="235"/>
      <c r="W9" s="235"/>
      <c r="X9" s="235"/>
      <c r="Y9" s="235"/>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65"/>
      <c r="F11" s="165"/>
      <c r="G11" s="165"/>
      <c r="H11" s="165"/>
      <c r="I11" s="165"/>
      <c r="J11" s="165"/>
      <c r="K11" s="165"/>
      <c r="L11" s="165"/>
      <c r="M11" s="165"/>
      <c r="N11" s="165"/>
      <c r="O11" s="165"/>
      <c r="P11" s="165"/>
      <c r="Q11" s="165"/>
      <c r="R11" s="165"/>
      <c r="S11" s="11"/>
      <c r="T11" s="11"/>
      <c r="U11" s="11"/>
      <c r="V11" s="11"/>
      <c r="W11" s="11"/>
    </row>
    <row r="12" spans="1:27" s="10" customFormat="1" ht="18.75" customHeight="1" x14ac:dyDescent="0.2">
      <c r="E12" s="235" t="s">
        <v>440</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2" customFormat="1" ht="12" x14ac:dyDescent="0.2">
      <c r="E15" s="235" t="s">
        <v>351</v>
      </c>
      <c r="F15" s="235"/>
      <c r="G15" s="235"/>
      <c r="H15" s="235"/>
      <c r="I15" s="235"/>
      <c r="J15" s="235"/>
      <c r="K15" s="235"/>
      <c r="L15" s="235"/>
      <c r="M15" s="235"/>
      <c r="N15" s="235"/>
      <c r="O15" s="235"/>
      <c r="P15" s="235"/>
      <c r="Q15" s="235"/>
      <c r="R15" s="235"/>
      <c r="S15" s="235"/>
      <c r="T15" s="235"/>
      <c r="U15" s="235"/>
      <c r="V15" s="235"/>
      <c r="W15" s="235"/>
      <c r="X15" s="235"/>
      <c r="Y15" s="235"/>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325</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170" customFormat="1" ht="21" customHeight="1" x14ac:dyDescent="0.25"/>
    <row r="21" spans="1:27" ht="15.75" customHeight="1" x14ac:dyDescent="0.25">
      <c r="A21" s="257" t="s">
        <v>1</v>
      </c>
      <c r="B21" s="260" t="s">
        <v>316</v>
      </c>
      <c r="C21" s="261"/>
      <c r="D21" s="260" t="s">
        <v>294</v>
      </c>
      <c r="E21" s="261"/>
      <c r="F21" s="254" t="s">
        <v>286</v>
      </c>
      <c r="G21" s="256"/>
      <c r="H21" s="256"/>
      <c r="I21" s="255"/>
      <c r="J21" s="257" t="s">
        <v>284</v>
      </c>
      <c r="K21" s="260" t="s">
        <v>347</v>
      </c>
      <c r="L21" s="261"/>
      <c r="M21" s="260" t="s">
        <v>278</v>
      </c>
      <c r="N21" s="261"/>
      <c r="O21" s="260" t="s">
        <v>269</v>
      </c>
      <c r="P21" s="261"/>
      <c r="Q21" s="260" t="s">
        <v>258</v>
      </c>
      <c r="R21" s="261"/>
      <c r="S21" s="257" t="s">
        <v>353</v>
      </c>
      <c r="T21" s="257" t="s">
        <v>354</v>
      </c>
      <c r="U21" s="257" t="s">
        <v>355</v>
      </c>
      <c r="V21" s="260" t="s">
        <v>356</v>
      </c>
      <c r="W21" s="261"/>
      <c r="X21" s="254" t="s">
        <v>357</v>
      </c>
      <c r="Y21" s="256"/>
      <c r="Z21" s="254" t="s">
        <v>358</v>
      </c>
      <c r="AA21" s="256"/>
    </row>
    <row r="22" spans="1:27" ht="216" customHeight="1" x14ac:dyDescent="0.25">
      <c r="A22" s="258"/>
      <c r="B22" s="262"/>
      <c r="C22" s="263"/>
      <c r="D22" s="262"/>
      <c r="E22" s="263"/>
      <c r="F22" s="254" t="s">
        <v>359</v>
      </c>
      <c r="G22" s="255"/>
      <c r="H22" s="254" t="s">
        <v>360</v>
      </c>
      <c r="I22" s="255"/>
      <c r="J22" s="259"/>
      <c r="K22" s="262"/>
      <c r="L22" s="263"/>
      <c r="M22" s="262"/>
      <c r="N22" s="263"/>
      <c r="O22" s="262"/>
      <c r="P22" s="263"/>
      <c r="Q22" s="262"/>
      <c r="R22" s="263"/>
      <c r="S22" s="259"/>
      <c r="T22" s="259"/>
      <c r="U22" s="259"/>
      <c r="V22" s="262"/>
      <c r="W22" s="263"/>
      <c r="X22" s="172" t="s">
        <v>361</v>
      </c>
      <c r="Y22" s="172" t="s">
        <v>362</v>
      </c>
      <c r="Z22" s="172" t="s">
        <v>363</v>
      </c>
      <c r="AA22" s="172" t="s">
        <v>364</v>
      </c>
    </row>
    <row r="23" spans="1:27" ht="60" customHeight="1" x14ac:dyDescent="0.25">
      <c r="A23" s="259"/>
      <c r="B23" s="171" t="s">
        <v>365</v>
      </c>
      <c r="C23" s="171" t="s">
        <v>366</v>
      </c>
      <c r="D23" s="171" t="s">
        <v>365</v>
      </c>
      <c r="E23" s="171" t="s">
        <v>366</v>
      </c>
      <c r="F23" s="171" t="s">
        <v>365</v>
      </c>
      <c r="G23" s="171" t="s">
        <v>366</v>
      </c>
      <c r="H23" s="171" t="s">
        <v>365</v>
      </c>
      <c r="I23" s="171" t="s">
        <v>366</v>
      </c>
      <c r="J23" s="171" t="s">
        <v>365</v>
      </c>
      <c r="K23" s="171" t="s">
        <v>365</v>
      </c>
      <c r="L23" s="171" t="s">
        <v>366</v>
      </c>
      <c r="M23" s="171" t="s">
        <v>365</v>
      </c>
      <c r="N23" s="171" t="s">
        <v>366</v>
      </c>
      <c r="O23" s="171" t="s">
        <v>365</v>
      </c>
      <c r="P23" s="171" t="s">
        <v>366</v>
      </c>
      <c r="Q23" s="171" t="s">
        <v>365</v>
      </c>
      <c r="R23" s="171" t="s">
        <v>366</v>
      </c>
      <c r="S23" s="171" t="s">
        <v>365</v>
      </c>
      <c r="T23" s="171" t="s">
        <v>365</v>
      </c>
      <c r="U23" s="171" t="s">
        <v>365</v>
      </c>
      <c r="V23" s="171" t="s">
        <v>365</v>
      </c>
      <c r="W23" s="171" t="s">
        <v>366</v>
      </c>
      <c r="X23" s="171" t="s">
        <v>365</v>
      </c>
      <c r="Y23" s="171" t="s">
        <v>365</v>
      </c>
      <c r="Z23" s="172" t="s">
        <v>365</v>
      </c>
      <c r="AA23" s="172" t="s">
        <v>365</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0" customFormat="1"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row>
    <row r="26" spans="1:27" x14ac:dyDescent="0.25">
      <c r="X26" s="174"/>
      <c r="Y26" s="175"/>
      <c r="Z26" s="176"/>
      <c r="AA26" s="176"/>
    </row>
    <row r="27" spans="1:27" s="177" customFormat="1" ht="12.75" x14ac:dyDescent="0.2">
      <c r="A27" s="178"/>
      <c r="B27" s="178"/>
      <c r="C27" s="178"/>
      <c r="E27" s="178"/>
      <c r="X27" s="179"/>
      <c r="Y27" s="179"/>
      <c r="Z27" s="179"/>
      <c r="AA27" s="179"/>
    </row>
    <row r="28" spans="1:27" s="177" customFormat="1" ht="12.75" x14ac:dyDescent="0.2">
      <c r="A28" s="178"/>
      <c r="B28" s="178"/>
      <c r="C28" s="17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6" t="s">
        <v>349</v>
      </c>
      <c r="B5" s="226"/>
      <c r="C5" s="22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31" t="s">
        <v>350</v>
      </c>
      <c r="B9" s="231"/>
      <c r="C9" s="231"/>
      <c r="D9" s="6"/>
      <c r="E9" s="6"/>
      <c r="F9" s="6"/>
      <c r="G9" s="6"/>
      <c r="H9" s="11"/>
      <c r="I9" s="11"/>
      <c r="J9" s="11"/>
      <c r="K9" s="11"/>
      <c r="L9" s="11"/>
      <c r="M9" s="11"/>
      <c r="N9" s="11"/>
      <c r="O9" s="11"/>
      <c r="P9" s="11"/>
      <c r="Q9" s="11"/>
      <c r="R9" s="11"/>
      <c r="S9" s="11"/>
      <c r="T9" s="11"/>
      <c r="U9" s="11"/>
    </row>
    <row r="10" spans="1:29" s="10" customFormat="1" ht="18.75" x14ac:dyDescent="0.2">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2" t="s">
        <v>440</v>
      </c>
      <c r="B12" s="231"/>
      <c r="C12" s="231"/>
      <c r="D12" s="6"/>
      <c r="E12" s="6"/>
      <c r="F12" s="6"/>
      <c r="G12" s="6"/>
      <c r="H12" s="11"/>
      <c r="I12" s="11"/>
      <c r="J12" s="11"/>
      <c r="K12" s="11"/>
      <c r="L12" s="11"/>
      <c r="M12" s="11"/>
      <c r="N12" s="11"/>
      <c r="O12" s="11"/>
      <c r="P12" s="11"/>
      <c r="Q12" s="11"/>
      <c r="R12" s="11"/>
      <c r="S12" s="11"/>
      <c r="T12" s="11"/>
      <c r="U12" s="11"/>
    </row>
    <row r="13" spans="1:29" s="10" customFormat="1" ht="18.75" x14ac:dyDescent="0.2">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9.75" customHeight="1" x14ac:dyDescent="0.2">
      <c r="A15" s="234" t="s">
        <v>351</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4" t="s">
        <v>236</v>
      </c>
      <c r="B18" s="234"/>
      <c r="C18" s="234"/>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339</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277</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263</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6" t="s">
        <v>349</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x14ac:dyDescent="0.25">
      <c r="A8" s="235" t="s">
        <v>350</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6"/>
      <c r="AB8" s="6"/>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4"/>
      <c r="AB9" s="4"/>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x14ac:dyDescent="0.25">
      <c r="A11" s="235" t="s">
        <v>440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6"/>
      <c r="AB11" s="6"/>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4"/>
      <c r="AB12" s="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35" t="s">
        <v>351</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6"/>
      <c r="AB14" s="6"/>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4"/>
      <c r="AB15" s="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2"/>
      <c r="AB16" s="19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2"/>
      <c r="AB17" s="19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2"/>
      <c r="AB18" s="19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2"/>
      <c r="AB19" s="19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3"/>
      <c r="AB20" s="19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3"/>
      <c r="AB21" s="193"/>
    </row>
    <row r="22" spans="1:28" x14ac:dyDescent="0.25">
      <c r="A22" s="266" t="s">
        <v>402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4"/>
      <c r="AB22" s="194"/>
    </row>
    <row r="23" spans="1:28" ht="32.25" customHeight="1" x14ac:dyDescent="0.25">
      <c r="A23" s="268" t="s">
        <v>403</v>
      </c>
      <c r="B23" s="269"/>
      <c r="C23" s="269"/>
      <c r="D23" s="269"/>
      <c r="E23" s="269"/>
      <c r="F23" s="269"/>
      <c r="G23" s="269"/>
      <c r="H23" s="269"/>
      <c r="I23" s="269"/>
      <c r="J23" s="269"/>
      <c r="K23" s="269"/>
      <c r="L23" s="270"/>
      <c r="M23" s="267" t="s">
        <v>404</v>
      </c>
      <c r="N23" s="267"/>
      <c r="O23" s="267"/>
      <c r="P23" s="267"/>
      <c r="Q23" s="267"/>
      <c r="R23" s="267"/>
      <c r="S23" s="267"/>
      <c r="T23" s="267"/>
      <c r="U23" s="267"/>
      <c r="V23" s="267"/>
      <c r="W23" s="267"/>
      <c r="X23" s="267"/>
      <c r="Y23" s="267"/>
      <c r="Z23" s="267"/>
    </row>
    <row r="24" spans="1:28" ht="151.5" customHeight="1" x14ac:dyDescent="0.25">
      <c r="A24" s="195" t="s">
        <v>405</v>
      </c>
      <c r="B24" s="196" t="s">
        <v>406</v>
      </c>
      <c r="C24" s="195" t="s">
        <v>407</v>
      </c>
      <c r="D24" s="195" t="s">
        <v>408</v>
      </c>
      <c r="E24" s="195" t="s">
        <v>409</v>
      </c>
      <c r="F24" s="195" t="s">
        <v>410</v>
      </c>
      <c r="G24" s="195" t="s">
        <v>411</v>
      </c>
      <c r="H24" s="195" t="s">
        <v>412</v>
      </c>
      <c r="I24" s="195" t="s">
        <v>413</v>
      </c>
      <c r="J24" s="195" t="s">
        <v>414</v>
      </c>
      <c r="K24" s="196" t="s">
        <v>415</v>
      </c>
      <c r="L24" s="196" t="s">
        <v>416</v>
      </c>
      <c r="M24" s="197" t="s">
        <v>417</v>
      </c>
      <c r="N24" s="196" t="s">
        <v>418</v>
      </c>
      <c r="O24" s="195" t="s">
        <v>419</v>
      </c>
      <c r="P24" s="195" t="s">
        <v>420</v>
      </c>
      <c r="Q24" s="195" t="s">
        <v>421</v>
      </c>
      <c r="R24" s="195" t="s">
        <v>412</v>
      </c>
      <c r="S24" s="195" t="s">
        <v>422</v>
      </c>
      <c r="T24" s="195" t="s">
        <v>423</v>
      </c>
      <c r="U24" s="195" t="s">
        <v>424</v>
      </c>
      <c r="V24" s="195" t="s">
        <v>421</v>
      </c>
      <c r="W24" s="198" t="s">
        <v>425</v>
      </c>
      <c r="X24" s="198" t="s">
        <v>426</v>
      </c>
      <c r="Y24" s="198" t="s">
        <v>427</v>
      </c>
      <c r="Z24" s="199" t="s">
        <v>428</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c r="B26" s="201"/>
      <c r="C26" s="202"/>
      <c r="D26" s="202"/>
      <c r="E26" s="202"/>
      <c r="F26" s="202"/>
      <c r="G26" s="202"/>
      <c r="H26" s="202"/>
      <c r="I26" s="202"/>
      <c r="J26" s="202"/>
      <c r="K26" s="203"/>
      <c r="L26" s="204"/>
      <c r="M26" s="205"/>
      <c r="N26" s="203"/>
      <c r="O26" s="203"/>
      <c r="P26" s="203"/>
      <c r="Q26" s="203"/>
      <c r="R26" s="203"/>
      <c r="S26" s="203"/>
      <c r="T26" s="203"/>
      <c r="U26" s="203"/>
      <c r="V26" s="203"/>
      <c r="W26" s="203"/>
      <c r="X26" s="203"/>
      <c r="Y26" s="203"/>
      <c r="Z26" s="206"/>
    </row>
    <row r="30" spans="1:28" x14ac:dyDescent="0.25">
      <c r="A30" s="207"/>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6" t="s">
        <v>349</v>
      </c>
      <c r="B5" s="226"/>
      <c r="C5" s="226"/>
      <c r="D5" s="226"/>
      <c r="E5" s="226"/>
      <c r="F5" s="226"/>
      <c r="G5" s="226"/>
      <c r="H5" s="226"/>
      <c r="I5" s="226"/>
      <c r="J5" s="226"/>
      <c r="K5" s="226"/>
      <c r="L5" s="226"/>
      <c r="M5" s="226"/>
      <c r="N5" s="226"/>
      <c r="O5" s="226"/>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x14ac:dyDescent="0.2">
      <c r="A9" s="235" t="s">
        <v>350</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3" t="s">
        <v>4</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10"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x14ac:dyDescent="0.2">
      <c r="A12" s="235" t="s">
        <v>440</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3" t="s">
        <v>3</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167"/>
      <c r="Q14" s="167"/>
      <c r="R14" s="167"/>
      <c r="S14" s="167"/>
      <c r="T14" s="167"/>
      <c r="U14" s="167"/>
      <c r="V14" s="167"/>
      <c r="W14" s="167"/>
      <c r="X14" s="167"/>
      <c r="Y14" s="167"/>
      <c r="Z14" s="167"/>
    </row>
    <row r="15" spans="1:28" s="2" customFormat="1" ht="12" x14ac:dyDescent="0.2">
      <c r="A15" s="235" t="s">
        <v>351</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x14ac:dyDescent="0.2">
      <c r="A16" s="233" t="s">
        <v>2</v>
      </c>
      <c r="B16" s="233"/>
      <c r="C16" s="233"/>
      <c r="D16" s="233"/>
      <c r="E16" s="233"/>
      <c r="F16" s="233"/>
      <c r="G16" s="233"/>
      <c r="H16" s="233"/>
      <c r="I16" s="233"/>
      <c r="J16" s="233"/>
      <c r="K16" s="233"/>
      <c r="L16" s="233"/>
      <c r="M16" s="233"/>
      <c r="N16" s="233"/>
      <c r="O16" s="23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66"/>
      <c r="Q17" s="166"/>
      <c r="R17" s="166"/>
      <c r="S17" s="166"/>
      <c r="T17" s="166"/>
      <c r="U17" s="166"/>
      <c r="V17" s="166"/>
      <c r="W17" s="166"/>
    </row>
    <row r="18" spans="1:26" s="2" customFormat="1" ht="91.5" customHeight="1" x14ac:dyDescent="0.2">
      <c r="A18" s="271" t="s">
        <v>367</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7" t="s">
        <v>1</v>
      </c>
      <c r="B19" s="237" t="s">
        <v>368</v>
      </c>
      <c r="C19" s="237" t="s">
        <v>369</v>
      </c>
      <c r="D19" s="237" t="s">
        <v>370</v>
      </c>
      <c r="E19" s="272" t="s">
        <v>371</v>
      </c>
      <c r="F19" s="273"/>
      <c r="G19" s="273"/>
      <c r="H19" s="273"/>
      <c r="I19" s="274"/>
      <c r="J19" s="237" t="s">
        <v>372</v>
      </c>
      <c r="K19" s="237"/>
      <c r="L19" s="237"/>
      <c r="M19" s="237"/>
      <c r="N19" s="237"/>
      <c r="O19" s="237"/>
      <c r="P19" s="166"/>
      <c r="Q19" s="166"/>
      <c r="R19" s="166"/>
      <c r="S19" s="166"/>
      <c r="T19" s="166"/>
      <c r="U19" s="166"/>
      <c r="V19" s="166"/>
      <c r="W19" s="166"/>
    </row>
    <row r="20" spans="1:26" s="2" customFormat="1" ht="51" customHeight="1" x14ac:dyDescent="0.2">
      <c r="A20" s="237"/>
      <c r="B20" s="237"/>
      <c r="C20" s="237"/>
      <c r="D20" s="237"/>
      <c r="E20" s="180" t="s">
        <v>373</v>
      </c>
      <c r="F20" s="180" t="s">
        <v>374</v>
      </c>
      <c r="G20" s="180" t="s">
        <v>375</v>
      </c>
      <c r="H20" s="180" t="s">
        <v>376</v>
      </c>
      <c r="I20" s="180" t="s">
        <v>71</v>
      </c>
      <c r="J20" s="180" t="s">
        <v>377</v>
      </c>
      <c r="K20" s="180" t="s">
        <v>378</v>
      </c>
      <c r="L20" s="181" t="s">
        <v>379</v>
      </c>
      <c r="M20" s="182" t="s">
        <v>380</v>
      </c>
      <c r="N20" s="182" t="s">
        <v>381</v>
      </c>
      <c r="O20" s="182" t="s">
        <v>382</v>
      </c>
      <c r="P20" s="24"/>
      <c r="Q20" s="24"/>
      <c r="R20" s="24"/>
      <c r="S20" s="24"/>
      <c r="T20" s="24"/>
      <c r="U20" s="24"/>
      <c r="V20" s="24"/>
      <c r="W20" s="24"/>
      <c r="X20" s="23"/>
      <c r="Y20" s="23"/>
      <c r="Z20" s="23"/>
    </row>
    <row r="21" spans="1:26" s="2" customFormat="1" ht="16.5" customHeight="1"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4"/>
      <c r="Q21" s="24"/>
      <c r="R21" s="24"/>
      <c r="S21" s="24"/>
      <c r="T21" s="24"/>
      <c r="U21" s="24"/>
      <c r="V21" s="24"/>
      <c r="W21" s="24"/>
      <c r="X21" s="23"/>
      <c r="Y21" s="23"/>
      <c r="Z21" s="23"/>
    </row>
    <row r="22" spans="1:26" s="2" customFormat="1" ht="18.75" x14ac:dyDescent="0.2">
      <c r="A22" s="184"/>
      <c r="B22" s="185"/>
      <c r="C22" s="26"/>
      <c r="D22" s="26"/>
      <c r="E22" s="26"/>
      <c r="F22" s="26"/>
      <c r="G22" s="26"/>
      <c r="H22" s="26"/>
      <c r="I22" s="26"/>
      <c r="J22" s="186"/>
      <c r="K22" s="186"/>
      <c r="L22" s="187"/>
      <c r="M22" s="187"/>
      <c r="N22" s="187"/>
      <c r="O22" s="187"/>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6" t="str">
        <f>T1Year</f>
        <v>Год раскрытия информации: 2022 год</v>
      </c>
      <c r="B5" s="226"/>
      <c r="C5" s="226"/>
      <c r="D5" s="226"/>
      <c r="E5" s="226"/>
      <c r="F5" s="226"/>
      <c r="G5" s="226"/>
      <c r="H5" s="226"/>
      <c r="I5" s="226"/>
      <c r="J5" s="226"/>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1" t="s">
        <v>5</v>
      </c>
      <c r="B7" s="291"/>
      <c r="C7" s="291"/>
      <c r="D7" s="291"/>
      <c r="E7" s="291"/>
      <c r="F7" s="291"/>
      <c r="G7" s="291"/>
      <c r="H7" s="291"/>
      <c r="I7" s="291"/>
      <c r="J7" s="291"/>
    </row>
    <row r="8" spans="1:42" x14ac:dyDescent="0.25">
      <c r="A8" s="292"/>
      <c r="B8" s="292"/>
      <c r="C8" s="292"/>
      <c r="D8" s="292"/>
      <c r="E8" s="292"/>
      <c r="F8" s="292"/>
      <c r="G8" s="292"/>
      <c r="H8" s="292"/>
      <c r="I8" s="292"/>
      <c r="J8" s="292"/>
    </row>
    <row r="9" spans="1:42" x14ac:dyDescent="0.25">
      <c r="A9" s="234" t="str">
        <f>T1Filial</f>
        <v>Акционерное общество "Тульские городские электрические сети"</v>
      </c>
      <c r="B9" s="234"/>
      <c r="C9" s="234"/>
      <c r="D9" s="234"/>
      <c r="E9" s="234"/>
      <c r="F9" s="234"/>
      <c r="G9" s="234"/>
      <c r="H9" s="234"/>
      <c r="I9" s="234"/>
      <c r="J9" s="234"/>
    </row>
    <row r="10" spans="1:42" x14ac:dyDescent="0.25">
      <c r="A10" s="227" t="s">
        <v>4</v>
      </c>
      <c r="B10" s="227"/>
      <c r="C10" s="227"/>
      <c r="D10" s="227"/>
      <c r="E10" s="227"/>
      <c r="F10" s="227"/>
      <c r="G10" s="227"/>
      <c r="H10" s="227"/>
      <c r="I10" s="227"/>
      <c r="J10" s="227"/>
    </row>
    <row r="11" spans="1:42" ht="18.75" x14ac:dyDescent="0.25">
      <c r="A11" s="230"/>
      <c r="B11" s="230"/>
      <c r="C11" s="230"/>
      <c r="D11" s="230"/>
      <c r="E11" s="230"/>
      <c r="F11" s="230"/>
      <c r="G11" s="230"/>
      <c r="H11" s="230"/>
      <c r="I11" s="230"/>
      <c r="J11" s="230"/>
    </row>
    <row r="12" spans="1:42" x14ac:dyDescent="0.25">
      <c r="A12" s="231" t="str">
        <f>T1Code</f>
        <v>L_81</v>
      </c>
      <c r="B12" s="231"/>
      <c r="C12" s="231"/>
      <c r="D12" s="231"/>
      <c r="E12" s="231"/>
      <c r="F12" s="231"/>
      <c r="G12" s="231"/>
      <c r="H12" s="231"/>
      <c r="I12" s="231"/>
      <c r="J12" s="231"/>
    </row>
    <row r="13" spans="1:42" x14ac:dyDescent="0.25">
      <c r="A13" s="227" t="s">
        <v>3</v>
      </c>
      <c r="B13" s="227"/>
      <c r="C13" s="227"/>
      <c r="D13" s="227"/>
      <c r="E13" s="227"/>
      <c r="F13" s="227"/>
      <c r="G13" s="227"/>
      <c r="H13" s="227"/>
      <c r="I13" s="227"/>
      <c r="J13" s="227"/>
    </row>
    <row r="14" spans="1:42" ht="18.75" x14ac:dyDescent="0.25">
      <c r="A14" s="236"/>
      <c r="B14" s="236"/>
      <c r="C14" s="236"/>
      <c r="D14" s="236"/>
      <c r="E14" s="236"/>
      <c r="F14" s="236"/>
      <c r="G14" s="236"/>
      <c r="H14" s="236"/>
      <c r="I14" s="236"/>
      <c r="J14" s="236"/>
    </row>
    <row r="15" spans="1:42" ht="51" customHeight="1" x14ac:dyDescent="0.25">
      <c r="A15" s="234" t="str">
        <f>T1Titul</f>
        <v>Строительство ВЛ 6 кВ - воздушный участок КВЛ 6 кВ ТП-1436 ф.5 ПС 110/6 кВ №219 Центральная с установкой ПКУ (1 шт) до границы балансовой принадлежности Заявителя для Техприсоединения ООО НОВОГАЗ, договор №187-21 от 16.04.21 (до 670 кВт, протяженность 0,039 км)</v>
      </c>
      <c r="B15" s="234"/>
      <c r="C15" s="234"/>
      <c r="D15" s="234"/>
      <c r="E15" s="234"/>
      <c r="F15" s="234"/>
      <c r="G15" s="234"/>
      <c r="H15" s="234"/>
      <c r="I15" s="234"/>
      <c r="J15" s="234"/>
    </row>
    <row r="16" spans="1:42" x14ac:dyDescent="0.25">
      <c r="A16" s="227" t="s">
        <v>2</v>
      </c>
      <c r="B16" s="227"/>
      <c r="C16" s="227"/>
      <c r="D16" s="227"/>
      <c r="E16" s="227"/>
      <c r="F16" s="227"/>
      <c r="G16" s="227"/>
      <c r="H16" s="227"/>
      <c r="I16" s="227"/>
      <c r="J16" s="227"/>
    </row>
    <row r="17" spans="1:10" ht="15.75" customHeight="1" x14ac:dyDescent="0.25">
      <c r="J17" s="58"/>
    </row>
    <row r="18" spans="1:10" x14ac:dyDescent="0.25">
      <c r="I18" s="55"/>
    </row>
    <row r="19" spans="1:10" ht="15.75" customHeight="1" x14ac:dyDescent="0.25">
      <c r="A19" s="290" t="s">
        <v>239</v>
      </c>
      <c r="B19" s="290"/>
      <c r="C19" s="290"/>
      <c r="D19" s="290"/>
      <c r="E19" s="290"/>
      <c r="F19" s="290"/>
      <c r="G19" s="290"/>
      <c r="H19" s="290"/>
      <c r="I19" s="290"/>
      <c r="J19" s="290"/>
    </row>
    <row r="20" spans="1:10" ht="16.5" thickBot="1" x14ac:dyDescent="0.3">
      <c r="A20" s="59"/>
      <c r="B20" s="59"/>
      <c r="C20" s="54"/>
      <c r="D20" s="54"/>
      <c r="E20" s="54"/>
      <c r="F20" s="54"/>
      <c r="G20" s="54"/>
      <c r="H20" s="54"/>
      <c r="I20" s="54"/>
      <c r="J20" s="54"/>
    </row>
    <row r="21" spans="1:10" ht="28.5" customHeight="1" x14ac:dyDescent="0.25">
      <c r="A21" s="280" t="s">
        <v>167</v>
      </c>
      <c r="B21" s="282" t="s">
        <v>166</v>
      </c>
      <c r="C21" s="284" t="s">
        <v>181</v>
      </c>
      <c r="D21" s="284"/>
      <c r="E21" s="284"/>
      <c r="F21" s="284"/>
      <c r="G21" s="285" t="s">
        <v>165</v>
      </c>
      <c r="H21" s="287" t="s">
        <v>183</v>
      </c>
      <c r="I21" s="282" t="s">
        <v>164</v>
      </c>
      <c r="J21" s="275" t="s">
        <v>182</v>
      </c>
    </row>
    <row r="22" spans="1:10" ht="58.5" customHeight="1" x14ac:dyDescent="0.25">
      <c r="A22" s="281"/>
      <c r="B22" s="283"/>
      <c r="C22" s="277" t="s">
        <v>342</v>
      </c>
      <c r="D22" s="277"/>
      <c r="E22" s="278" t="s">
        <v>343</v>
      </c>
      <c r="F22" s="279"/>
      <c r="G22" s="286"/>
      <c r="H22" s="288"/>
      <c r="I22" s="283"/>
      <c r="J22" s="276"/>
    </row>
    <row r="23" spans="1:10" ht="31.5" x14ac:dyDescent="0.25">
      <c r="A23" s="281"/>
      <c r="B23" s="283"/>
      <c r="C23" s="53" t="s">
        <v>163</v>
      </c>
      <c r="D23" s="53" t="s">
        <v>162</v>
      </c>
      <c r="E23" s="53" t="s">
        <v>163</v>
      </c>
      <c r="F23" s="53" t="s">
        <v>162</v>
      </c>
      <c r="G23" s="286"/>
      <c r="H23" s="289"/>
      <c r="I23" s="283"/>
      <c r="J23" s="276"/>
    </row>
    <row r="24" spans="1:10" x14ac:dyDescent="0.25">
      <c r="A24" s="142">
        <v>1</v>
      </c>
      <c r="B24" s="121">
        <v>2</v>
      </c>
      <c r="C24" s="53">
        <v>3</v>
      </c>
      <c r="D24" s="53">
        <v>4</v>
      </c>
      <c r="E24" s="53">
        <v>7</v>
      </c>
      <c r="F24" s="53">
        <v>8</v>
      </c>
      <c r="G24" s="53">
        <v>9</v>
      </c>
      <c r="H24" s="53">
        <v>10</v>
      </c>
      <c r="I24" s="53">
        <v>11</v>
      </c>
      <c r="J24" s="143">
        <v>12</v>
      </c>
    </row>
    <row r="25" spans="1:10" x14ac:dyDescent="0.25">
      <c r="A25" s="144">
        <v>1</v>
      </c>
      <c r="B25" s="60" t="s">
        <v>161</v>
      </c>
      <c r="C25" s="120" t="s">
        <v>262</v>
      </c>
      <c r="D25" s="120" t="s">
        <v>262</v>
      </c>
      <c r="E25" s="120" t="s">
        <v>262</v>
      </c>
      <c r="F25" s="120" t="s">
        <v>262</v>
      </c>
      <c r="G25" s="120" t="s">
        <v>262</v>
      </c>
      <c r="H25" s="120" t="s">
        <v>262</v>
      </c>
      <c r="I25" s="120" t="s">
        <v>262</v>
      </c>
      <c r="J25" s="145" t="s">
        <v>262</v>
      </c>
    </row>
    <row r="26" spans="1:10" x14ac:dyDescent="0.25">
      <c r="A26" s="146" t="s">
        <v>160</v>
      </c>
      <c r="B26" s="52" t="s">
        <v>188</v>
      </c>
      <c r="C26" s="119" t="s">
        <v>262</v>
      </c>
      <c r="D26" s="119" t="s">
        <v>262</v>
      </c>
      <c r="E26" s="119" t="s">
        <v>262</v>
      </c>
      <c r="F26" s="119" t="s">
        <v>262</v>
      </c>
      <c r="G26" s="119" t="s">
        <v>262</v>
      </c>
      <c r="H26" s="119" t="s">
        <v>262</v>
      </c>
      <c r="I26" s="119" t="s">
        <v>262</v>
      </c>
      <c r="J26" s="147" t="s">
        <v>262</v>
      </c>
    </row>
    <row r="27" spans="1:10" s="40" customFormat="1" x14ac:dyDescent="0.25">
      <c r="A27" s="146" t="s">
        <v>159</v>
      </c>
      <c r="B27" s="52" t="s">
        <v>190</v>
      </c>
      <c r="C27" s="119" t="s">
        <v>262</v>
      </c>
      <c r="D27" s="119" t="s">
        <v>262</v>
      </c>
      <c r="E27" s="119" t="s">
        <v>262</v>
      </c>
      <c r="F27" s="119" t="s">
        <v>262</v>
      </c>
      <c r="G27" s="119" t="s">
        <v>262</v>
      </c>
      <c r="H27" s="119" t="s">
        <v>262</v>
      </c>
      <c r="I27" s="119" t="s">
        <v>262</v>
      </c>
      <c r="J27" s="147" t="s">
        <v>262</v>
      </c>
    </row>
    <row r="28" spans="1:10" s="40" customFormat="1" ht="31.5" x14ac:dyDescent="0.25">
      <c r="A28" s="146" t="s">
        <v>189</v>
      </c>
      <c r="B28" s="52" t="s">
        <v>194</v>
      </c>
      <c r="C28" s="119" t="s">
        <v>262</v>
      </c>
      <c r="D28" s="119" t="s">
        <v>262</v>
      </c>
      <c r="E28" s="119" t="s">
        <v>262</v>
      </c>
      <c r="F28" s="119" t="s">
        <v>262</v>
      </c>
      <c r="G28" s="119" t="s">
        <v>262</v>
      </c>
      <c r="H28" s="119" t="s">
        <v>262</v>
      </c>
      <c r="I28" s="119" t="s">
        <v>262</v>
      </c>
      <c r="J28" s="147" t="s">
        <v>262</v>
      </c>
    </row>
    <row r="29" spans="1:10" s="40" customFormat="1" x14ac:dyDescent="0.25">
      <c r="A29" s="146" t="s">
        <v>158</v>
      </c>
      <c r="B29" s="52" t="s">
        <v>193</v>
      </c>
      <c r="C29" s="119" t="s">
        <v>262</v>
      </c>
      <c r="D29" s="119" t="s">
        <v>262</v>
      </c>
      <c r="E29" s="119" t="s">
        <v>262</v>
      </c>
      <c r="F29" s="119" t="s">
        <v>262</v>
      </c>
      <c r="G29" s="119" t="s">
        <v>262</v>
      </c>
      <c r="H29" s="119" t="s">
        <v>262</v>
      </c>
      <c r="I29" s="119" t="s">
        <v>262</v>
      </c>
      <c r="J29" s="147" t="s">
        <v>262</v>
      </c>
    </row>
    <row r="30" spans="1:10" s="40" customFormat="1" ht="31.5" x14ac:dyDescent="0.25">
      <c r="A30" s="146" t="s">
        <v>157</v>
      </c>
      <c r="B30" s="52" t="s">
        <v>195</v>
      </c>
      <c r="C30" s="119" t="s">
        <v>262</v>
      </c>
      <c r="D30" s="119" t="s">
        <v>262</v>
      </c>
      <c r="E30" s="119" t="s">
        <v>262</v>
      </c>
      <c r="F30" s="119" t="s">
        <v>262</v>
      </c>
      <c r="G30" s="119" t="s">
        <v>262</v>
      </c>
      <c r="H30" s="119" t="s">
        <v>262</v>
      </c>
      <c r="I30" s="119" t="s">
        <v>262</v>
      </c>
      <c r="J30" s="147" t="s">
        <v>262</v>
      </c>
    </row>
    <row r="31" spans="1:10" s="40" customFormat="1" ht="31.5" x14ac:dyDescent="0.25">
      <c r="A31" s="146" t="s">
        <v>156</v>
      </c>
      <c r="B31" s="51" t="s">
        <v>191</v>
      </c>
      <c r="C31" s="119" t="s">
        <v>262</v>
      </c>
      <c r="D31" s="119" t="s">
        <v>262</v>
      </c>
      <c r="E31" s="119" t="s">
        <v>262</v>
      </c>
      <c r="F31" s="119" t="s">
        <v>262</v>
      </c>
      <c r="G31" s="119" t="s">
        <v>262</v>
      </c>
      <c r="H31" s="119" t="s">
        <v>262</v>
      </c>
      <c r="I31" s="119" t="s">
        <v>262</v>
      </c>
      <c r="J31" s="147" t="s">
        <v>262</v>
      </c>
    </row>
    <row r="32" spans="1:10" s="40" customFormat="1" x14ac:dyDescent="0.25">
      <c r="A32" s="146" t="s">
        <v>154</v>
      </c>
      <c r="B32" s="51" t="s">
        <v>196</v>
      </c>
      <c r="C32" s="119" t="s">
        <v>262</v>
      </c>
      <c r="D32" s="119" t="s">
        <v>262</v>
      </c>
      <c r="E32" s="119" t="s">
        <v>262</v>
      </c>
      <c r="F32" s="119" t="s">
        <v>262</v>
      </c>
      <c r="G32" s="119" t="s">
        <v>262</v>
      </c>
      <c r="H32" s="119" t="s">
        <v>262</v>
      </c>
      <c r="I32" s="119" t="s">
        <v>262</v>
      </c>
      <c r="J32" s="147" t="s">
        <v>262</v>
      </c>
    </row>
    <row r="33" spans="1:10" s="40" customFormat="1" ht="31.5" x14ac:dyDescent="0.25">
      <c r="A33" s="146" t="s">
        <v>207</v>
      </c>
      <c r="B33" s="51" t="s">
        <v>179</v>
      </c>
      <c r="C33" s="119" t="s">
        <v>262</v>
      </c>
      <c r="D33" s="119" t="s">
        <v>262</v>
      </c>
      <c r="E33" s="119" t="s">
        <v>262</v>
      </c>
      <c r="F33" s="119" t="s">
        <v>262</v>
      </c>
      <c r="G33" s="119" t="s">
        <v>262</v>
      </c>
      <c r="H33" s="119" t="s">
        <v>262</v>
      </c>
      <c r="I33" s="119" t="s">
        <v>262</v>
      </c>
      <c r="J33" s="147" t="s">
        <v>262</v>
      </c>
    </row>
    <row r="34" spans="1:10" s="40" customFormat="1" ht="47.25" x14ac:dyDescent="0.25">
      <c r="A34" s="146" t="s">
        <v>208</v>
      </c>
      <c r="B34" s="51" t="s">
        <v>200</v>
      </c>
      <c r="C34" s="119" t="s">
        <v>262</v>
      </c>
      <c r="D34" s="119" t="s">
        <v>262</v>
      </c>
      <c r="E34" s="119" t="s">
        <v>262</v>
      </c>
      <c r="F34" s="119" t="s">
        <v>262</v>
      </c>
      <c r="G34" s="119" t="s">
        <v>262</v>
      </c>
      <c r="H34" s="119" t="s">
        <v>262</v>
      </c>
      <c r="I34" s="119" t="s">
        <v>262</v>
      </c>
      <c r="J34" s="147" t="s">
        <v>262</v>
      </c>
    </row>
    <row r="35" spans="1:10" s="40" customFormat="1" x14ac:dyDescent="0.25">
      <c r="A35" s="146" t="s">
        <v>209</v>
      </c>
      <c r="B35" s="51" t="s">
        <v>155</v>
      </c>
      <c r="C35" s="119" t="s">
        <v>262</v>
      </c>
      <c r="D35" s="119" t="s">
        <v>262</v>
      </c>
      <c r="E35" s="119" t="s">
        <v>262</v>
      </c>
      <c r="F35" s="119" t="s">
        <v>262</v>
      </c>
      <c r="G35" s="119" t="s">
        <v>262</v>
      </c>
      <c r="H35" s="119" t="s">
        <v>262</v>
      </c>
      <c r="I35" s="119" t="s">
        <v>262</v>
      </c>
      <c r="J35" s="147" t="s">
        <v>262</v>
      </c>
    </row>
    <row r="36" spans="1:10" x14ac:dyDescent="0.25">
      <c r="A36" s="146" t="s">
        <v>210</v>
      </c>
      <c r="B36" s="51" t="s">
        <v>192</v>
      </c>
      <c r="C36" s="119" t="s">
        <v>262</v>
      </c>
      <c r="D36" s="119" t="s">
        <v>262</v>
      </c>
      <c r="E36" s="119" t="s">
        <v>262</v>
      </c>
      <c r="F36" s="119" t="s">
        <v>262</v>
      </c>
      <c r="G36" s="119" t="s">
        <v>262</v>
      </c>
      <c r="H36" s="119" t="s">
        <v>262</v>
      </c>
      <c r="I36" s="119" t="s">
        <v>262</v>
      </c>
      <c r="J36" s="147" t="s">
        <v>262</v>
      </c>
    </row>
    <row r="37" spans="1:10" x14ac:dyDescent="0.25">
      <c r="A37" s="146" t="s">
        <v>211</v>
      </c>
      <c r="B37" s="51" t="s">
        <v>153</v>
      </c>
      <c r="C37" s="119" t="s">
        <v>262</v>
      </c>
      <c r="D37" s="119" t="s">
        <v>262</v>
      </c>
      <c r="E37" s="119" t="s">
        <v>262</v>
      </c>
      <c r="F37" s="119" t="s">
        <v>262</v>
      </c>
      <c r="G37" s="119" t="s">
        <v>262</v>
      </c>
      <c r="H37" s="119" t="s">
        <v>262</v>
      </c>
      <c r="I37" s="119" t="s">
        <v>262</v>
      </c>
      <c r="J37" s="147" t="s">
        <v>262</v>
      </c>
    </row>
    <row r="38" spans="1:10" x14ac:dyDescent="0.25">
      <c r="A38" s="144">
        <v>2</v>
      </c>
      <c r="B38" s="60" t="s">
        <v>152</v>
      </c>
      <c r="C38" s="120" t="s">
        <v>262</v>
      </c>
      <c r="D38" s="120" t="s">
        <v>262</v>
      </c>
      <c r="E38" s="120" t="s">
        <v>262</v>
      </c>
      <c r="F38" s="120" t="s">
        <v>262</v>
      </c>
      <c r="G38" s="120" t="s">
        <v>262</v>
      </c>
      <c r="H38" s="120" t="s">
        <v>262</v>
      </c>
      <c r="I38" s="120" t="s">
        <v>262</v>
      </c>
      <c r="J38" s="145" t="s">
        <v>262</v>
      </c>
    </row>
    <row r="39" spans="1:10" ht="47.25" x14ac:dyDescent="0.25">
      <c r="A39" s="146" t="s">
        <v>151</v>
      </c>
      <c r="B39" s="51" t="s">
        <v>197</v>
      </c>
      <c r="C39" s="119" t="s">
        <v>262</v>
      </c>
      <c r="D39" s="119" t="s">
        <v>262</v>
      </c>
      <c r="E39" s="119" t="s">
        <v>262</v>
      </c>
      <c r="F39" s="119" t="s">
        <v>262</v>
      </c>
      <c r="G39" s="119" t="s">
        <v>262</v>
      </c>
      <c r="H39" s="119" t="s">
        <v>262</v>
      </c>
      <c r="I39" s="119" t="s">
        <v>262</v>
      </c>
      <c r="J39" s="147" t="s">
        <v>262</v>
      </c>
    </row>
    <row r="40" spans="1:10" x14ac:dyDescent="0.25">
      <c r="A40" s="146" t="s">
        <v>150</v>
      </c>
      <c r="B40" s="51" t="s">
        <v>199</v>
      </c>
      <c r="C40" s="119" t="s">
        <v>262</v>
      </c>
      <c r="D40" s="119" t="s">
        <v>262</v>
      </c>
      <c r="E40" s="119" t="s">
        <v>262</v>
      </c>
      <c r="F40" s="119" t="s">
        <v>262</v>
      </c>
      <c r="G40" s="119" t="s">
        <v>262</v>
      </c>
      <c r="H40" s="119" t="s">
        <v>262</v>
      </c>
      <c r="I40" s="119" t="s">
        <v>262</v>
      </c>
      <c r="J40" s="147" t="s">
        <v>262</v>
      </c>
    </row>
    <row r="41" spans="1:10" ht="31.5" x14ac:dyDescent="0.25">
      <c r="A41" s="144">
        <v>3</v>
      </c>
      <c r="B41" s="60" t="s">
        <v>257</v>
      </c>
      <c r="C41" s="120" t="s">
        <v>262</v>
      </c>
      <c r="D41" s="120" t="s">
        <v>262</v>
      </c>
      <c r="E41" s="120" t="s">
        <v>262</v>
      </c>
      <c r="F41" s="120" t="s">
        <v>262</v>
      </c>
      <c r="G41" s="120" t="s">
        <v>262</v>
      </c>
      <c r="H41" s="120" t="s">
        <v>262</v>
      </c>
      <c r="I41" s="120" t="s">
        <v>262</v>
      </c>
      <c r="J41" s="145" t="s">
        <v>262</v>
      </c>
    </row>
    <row r="42" spans="1:10" ht="31.5" x14ac:dyDescent="0.25">
      <c r="A42" s="146" t="s">
        <v>149</v>
      </c>
      <c r="B42" s="51" t="s">
        <v>198</v>
      </c>
      <c r="C42" s="119" t="s">
        <v>262</v>
      </c>
      <c r="D42" s="119" t="s">
        <v>262</v>
      </c>
      <c r="E42" s="119" t="s">
        <v>262</v>
      </c>
      <c r="F42" s="119" t="s">
        <v>262</v>
      </c>
      <c r="G42" s="119" t="s">
        <v>262</v>
      </c>
      <c r="H42" s="119" t="s">
        <v>262</v>
      </c>
      <c r="I42" s="119" t="s">
        <v>262</v>
      </c>
      <c r="J42" s="147" t="s">
        <v>262</v>
      </c>
    </row>
    <row r="43" spans="1:10" x14ac:dyDescent="0.25">
      <c r="A43" s="146" t="s">
        <v>148</v>
      </c>
      <c r="B43" s="51" t="s">
        <v>147</v>
      </c>
      <c r="C43" s="119" t="s">
        <v>262</v>
      </c>
      <c r="D43" s="119" t="s">
        <v>262</v>
      </c>
      <c r="E43" s="119" t="s">
        <v>262</v>
      </c>
      <c r="F43" s="119" t="s">
        <v>262</v>
      </c>
      <c r="G43" s="119" t="s">
        <v>262</v>
      </c>
      <c r="H43" s="119" t="s">
        <v>262</v>
      </c>
      <c r="I43" s="119" t="s">
        <v>262</v>
      </c>
      <c r="J43" s="147" t="s">
        <v>262</v>
      </c>
    </row>
    <row r="44" spans="1:10" x14ac:dyDescent="0.25">
      <c r="A44" s="146" t="s">
        <v>146</v>
      </c>
      <c r="B44" s="51" t="s">
        <v>145</v>
      </c>
      <c r="C44" s="119" t="s">
        <v>262</v>
      </c>
      <c r="D44" s="119" t="s">
        <v>262</v>
      </c>
      <c r="E44" s="119" t="s">
        <v>262</v>
      </c>
      <c r="F44" s="119" t="s">
        <v>262</v>
      </c>
      <c r="G44" s="119" t="s">
        <v>262</v>
      </c>
      <c r="H44" s="119" t="s">
        <v>262</v>
      </c>
      <c r="I44" s="119" t="s">
        <v>262</v>
      </c>
      <c r="J44" s="147" t="s">
        <v>262</v>
      </c>
    </row>
    <row r="45" spans="1:10" ht="47.25" x14ac:dyDescent="0.25">
      <c r="A45" s="146" t="s">
        <v>144</v>
      </c>
      <c r="B45" s="51" t="s">
        <v>203</v>
      </c>
      <c r="C45" s="119" t="s">
        <v>262</v>
      </c>
      <c r="D45" s="119" t="s">
        <v>262</v>
      </c>
      <c r="E45" s="119" t="s">
        <v>262</v>
      </c>
      <c r="F45" s="119" t="s">
        <v>262</v>
      </c>
      <c r="G45" s="119" t="s">
        <v>262</v>
      </c>
      <c r="H45" s="119" t="s">
        <v>262</v>
      </c>
      <c r="I45" s="119" t="s">
        <v>262</v>
      </c>
      <c r="J45" s="147" t="s">
        <v>262</v>
      </c>
    </row>
    <row r="46" spans="1:10" ht="94.5" x14ac:dyDescent="0.25">
      <c r="A46" s="146" t="s">
        <v>142</v>
      </c>
      <c r="B46" s="51" t="s">
        <v>201</v>
      </c>
      <c r="C46" s="119" t="s">
        <v>262</v>
      </c>
      <c r="D46" s="119" t="s">
        <v>262</v>
      </c>
      <c r="E46" s="119" t="s">
        <v>262</v>
      </c>
      <c r="F46" s="119" t="s">
        <v>262</v>
      </c>
      <c r="G46" s="119" t="s">
        <v>262</v>
      </c>
      <c r="H46" s="119" t="s">
        <v>262</v>
      </c>
      <c r="I46" s="119" t="s">
        <v>262</v>
      </c>
      <c r="J46" s="147" t="s">
        <v>262</v>
      </c>
    </row>
    <row r="47" spans="1:10" x14ac:dyDescent="0.25">
      <c r="A47" s="146" t="s">
        <v>212</v>
      </c>
      <c r="B47" s="51" t="s">
        <v>143</v>
      </c>
      <c r="C47" s="119" t="s">
        <v>262</v>
      </c>
      <c r="D47" s="119" t="s">
        <v>262</v>
      </c>
      <c r="E47" s="119" t="s">
        <v>262</v>
      </c>
      <c r="F47" s="119" t="s">
        <v>262</v>
      </c>
      <c r="G47" s="119" t="s">
        <v>262</v>
      </c>
      <c r="H47" s="119" t="s">
        <v>262</v>
      </c>
      <c r="I47" s="119" t="s">
        <v>262</v>
      </c>
      <c r="J47" s="147" t="s">
        <v>262</v>
      </c>
    </row>
    <row r="48" spans="1:10" x14ac:dyDescent="0.25">
      <c r="A48" s="144">
        <v>4</v>
      </c>
      <c r="B48" s="60" t="s">
        <v>141</v>
      </c>
      <c r="C48" s="120" t="s">
        <v>262</v>
      </c>
      <c r="D48" s="120" t="s">
        <v>262</v>
      </c>
      <c r="E48" s="120" t="s">
        <v>262</v>
      </c>
      <c r="F48" s="120" t="s">
        <v>262</v>
      </c>
      <c r="G48" s="120" t="s">
        <v>262</v>
      </c>
      <c r="H48" s="120" t="s">
        <v>262</v>
      </c>
      <c r="I48" s="120" t="s">
        <v>262</v>
      </c>
      <c r="J48" s="145" t="s">
        <v>262</v>
      </c>
    </row>
    <row r="49" spans="1:10" x14ac:dyDescent="0.25">
      <c r="A49" s="146" t="s">
        <v>140</v>
      </c>
      <c r="B49" s="51" t="s">
        <v>139</v>
      </c>
      <c r="C49" s="119" t="s">
        <v>262</v>
      </c>
      <c r="D49" s="119" t="s">
        <v>262</v>
      </c>
      <c r="E49" s="119" t="s">
        <v>262</v>
      </c>
      <c r="F49" s="119" t="s">
        <v>262</v>
      </c>
      <c r="G49" s="119" t="s">
        <v>262</v>
      </c>
      <c r="H49" s="119" t="s">
        <v>262</v>
      </c>
      <c r="I49" s="119" t="s">
        <v>262</v>
      </c>
      <c r="J49" s="147" t="s">
        <v>262</v>
      </c>
    </row>
    <row r="50" spans="1:10" ht="63" x14ac:dyDescent="0.25">
      <c r="A50" s="146" t="s">
        <v>138</v>
      </c>
      <c r="B50" s="51" t="s">
        <v>202</v>
      </c>
      <c r="C50" s="119" t="s">
        <v>262</v>
      </c>
      <c r="D50" s="119" t="s">
        <v>262</v>
      </c>
      <c r="E50" s="119" t="s">
        <v>262</v>
      </c>
      <c r="F50" s="119" t="s">
        <v>262</v>
      </c>
      <c r="G50" s="119" t="s">
        <v>262</v>
      </c>
      <c r="H50" s="119" t="s">
        <v>262</v>
      </c>
      <c r="I50" s="119" t="s">
        <v>262</v>
      </c>
      <c r="J50" s="147" t="s">
        <v>262</v>
      </c>
    </row>
    <row r="51" spans="1:10" ht="31.5" x14ac:dyDescent="0.25">
      <c r="A51" s="146" t="s">
        <v>136</v>
      </c>
      <c r="B51" s="51" t="s">
        <v>204</v>
      </c>
      <c r="C51" s="119" t="s">
        <v>262</v>
      </c>
      <c r="D51" s="119" t="s">
        <v>262</v>
      </c>
      <c r="E51" s="119" t="s">
        <v>262</v>
      </c>
      <c r="F51" s="119" t="s">
        <v>262</v>
      </c>
      <c r="G51" s="119" t="s">
        <v>262</v>
      </c>
      <c r="H51" s="119" t="s">
        <v>262</v>
      </c>
      <c r="I51" s="119" t="s">
        <v>262</v>
      </c>
      <c r="J51" s="147" t="s">
        <v>262</v>
      </c>
    </row>
    <row r="52" spans="1:10" ht="47.25" x14ac:dyDescent="0.25">
      <c r="A52" s="146" t="s">
        <v>134</v>
      </c>
      <c r="B52" s="51" t="s">
        <v>137</v>
      </c>
      <c r="C52" s="119" t="s">
        <v>262</v>
      </c>
      <c r="D52" s="119" t="s">
        <v>262</v>
      </c>
      <c r="E52" s="119" t="s">
        <v>262</v>
      </c>
      <c r="F52" s="119" t="s">
        <v>262</v>
      </c>
      <c r="G52" s="119" t="s">
        <v>262</v>
      </c>
      <c r="H52" s="119" t="s">
        <v>262</v>
      </c>
      <c r="I52" s="119" t="s">
        <v>262</v>
      </c>
      <c r="J52" s="147" t="s">
        <v>262</v>
      </c>
    </row>
    <row r="53" spans="1:10" x14ac:dyDescent="0.25">
      <c r="A53" s="146" t="s">
        <v>206</v>
      </c>
      <c r="B53" s="51" t="s">
        <v>205</v>
      </c>
      <c r="C53" s="119" t="s">
        <v>262</v>
      </c>
      <c r="D53" s="119" t="s">
        <v>262</v>
      </c>
      <c r="E53" s="119" t="s">
        <v>262</v>
      </c>
      <c r="F53" s="119" t="s">
        <v>262</v>
      </c>
      <c r="G53" s="119" t="s">
        <v>262</v>
      </c>
      <c r="H53" s="119" t="s">
        <v>262</v>
      </c>
      <c r="I53" s="119" t="s">
        <v>262</v>
      </c>
      <c r="J53" s="147" t="s">
        <v>262</v>
      </c>
    </row>
    <row r="54" spans="1:10" ht="16.5" thickBot="1" x14ac:dyDescent="0.3">
      <c r="A54" s="148" t="s">
        <v>264</v>
      </c>
      <c r="B54" s="149" t="s">
        <v>135</v>
      </c>
      <c r="C54" s="150" t="s">
        <v>262</v>
      </c>
      <c r="D54" s="150" t="s">
        <v>262</v>
      </c>
      <c r="E54" s="150" t="s">
        <v>262</v>
      </c>
      <c r="F54" s="150" t="s">
        <v>262</v>
      </c>
      <c r="G54" s="150" t="s">
        <v>262</v>
      </c>
      <c r="H54" s="150" t="s">
        <v>262</v>
      </c>
      <c r="I54" s="150" t="s">
        <v>262</v>
      </c>
      <c r="J54" s="151" t="s">
        <v>262</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8" zoomScale="55" zoomScaleNormal="70" zoomScaleSheetLayoutView="55" workbookViewId="0">
      <selection activeCell="AC28" sqref="AC28"/>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6" t="s">
        <v>349</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5" s="33"/>
      <c r="B5" s="33"/>
      <c r="C5" s="33"/>
      <c r="D5" s="33"/>
      <c r="E5" s="33"/>
      <c r="F5" s="33"/>
      <c r="L5" s="33"/>
      <c r="M5" s="33"/>
      <c r="AC5" s="13"/>
    </row>
    <row r="6" spans="1:29"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35" t="s">
        <v>350</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2" t="s">
        <v>440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4" t="s">
        <v>351</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7" spans="1:32" x14ac:dyDescent="0.25">
      <c r="A17" s="33"/>
      <c r="L17" s="33"/>
      <c r="M17" s="33"/>
      <c r="N17" s="33"/>
      <c r="O17" s="33"/>
      <c r="P17" s="33"/>
      <c r="Q17" s="33"/>
      <c r="R17" s="33"/>
      <c r="S17" s="33"/>
      <c r="T17" s="33"/>
      <c r="U17" s="33"/>
      <c r="V17" s="33"/>
      <c r="W17" s="33"/>
      <c r="X17" s="33"/>
      <c r="Y17" s="33"/>
      <c r="Z17" s="163" t="s">
        <v>345</v>
      </c>
      <c r="AA17" s="163" t="s">
        <v>259</v>
      </c>
      <c r="AB17" s="163" t="s">
        <v>260</v>
      </c>
      <c r="AC17" s="163" t="s">
        <v>261</v>
      </c>
    </row>
    <row r="18" spans="1:32" x14ac:dyDescent="0.25">
      <c r="A18" s="305" t="s">
        <v>240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0" t="s">
        <v>133</v>
      </c>
      <c r="B20" s="310" t="s">
        <v>132</v>
      </c>
      <c r="C20" s="282" t="s">
        <v>131</v>
      </c>
      <c r="D20" s="282"/>
      <c r="E20" s="303" t="s">
        <v>130</v>
      </c>
      <c r="F20" s="303"/>
      <c r="G20" s="310" t="s">
        <v>439</v>
      </c>
      <c r="H20" s="293" t="s">
        <v>261</v>
      </c>
      <c r="I20" s="294"/>
      <c r="J20" s="294"/>
      <c r="K20" s="294"/>
      <c r="L20" s="293" t="s">
        <v>340</v>
      </c>
      <c r="M20" s="294"/>
      <c r="N20" s="294"/>
      <c r="O20" s="294"/>
      <c r="P20" s="293" t="s">
        <v>341</v>
      </c>
      <c r="Q20" s="294"/>
      <c r="R20" s="294"/>
      <c r="S20" s="294"/>
      <c r="T20" s="293" t="s">
        <v>344</v>
      </c>
      <c r="U20" s="294"/>
      <c r="V20" s="294"/>
      <c r="W20" s="294"/>
      <c r="X20" s="293" t="s">
        <v>348</v>
      </c>
      <c r="Y20" s="294"/>
      <c r="Z20" s="294"/>
      <c r="AA20" s="294"/>
      <c r="AB20" s="306" t="s">
        <v>129</v>
      </c>
      <c r="AC20" s="307"/>
      <c r="AD20" s="48"/>
      <c r="AE20" s="48"/>
      <c r="AF20" s="48"/>
    </row>
    <row r="21" spans="1:32" ht="99.75" customHeight="1" x14ac:dyDescent="0.25">
      <c r="A21" s="301"/>
      <c r="B21" s="311"/>
      <c r="C21" s="283"/>
      <c r="D21" s="283"/>
      <c r="E21" s="304"/>
      <c r="F21" s="304"/>
      <c r="G21" s="311"/>
      <c r="H21" s="283" t="s">
        <v>342</v>
      </c>
      <c r="I21" s="283"/>
      <c r="J21" s="283" t="s">
        <v>7</v>
      </c>
      <c r="K21" s="283"/>
      <c r="L21" s="283" t="s">
        <v>342</v>
      </c>
      <c r="M21" s="283"/>
      <c r="N21" s="283" t="s">
        <v>7</v>
      </c>
      <c r="O21" s="283"/>
      <c r="P21" s="283" t="s">
        <v>342</v>
      </c>
      <c r="Q21" s="283"/>
      <c r="R21" s="283" t="s">
        <v>7</v>
      </c>
      <c r="S21" s="283"/>
      <c r="T21" s="283" t="s">
        <v>342</v>
      </c>
      <c r="U21" s="283"/>
      <c r="V21" s="283" t="s">
        <v>7</v>
      </c>
      <c r="W21" s="283"/>
      <c r="X21" s="283" t="s">
        <v>342</v>
      </c>
      <c r="Y21" s="283"/>
      <c r="Z21" s="283" t="s">
        <v>7</v>
      </c>
      <c r="AA21" s="283"/>
      <c r="AB21" s="308"/>
      <c r="AC21" s="309"/>
    </row>
    <row r="22" spans="1:32" ht="89.25" customHeight="1" x14ac:dyDescent="0.25">
      <c r="A22" s="302"/>
      <c r="B22" s="277"/>
      <c r="C22" s="152" t="s">
        <v>0</v>
      </c>
      <c r="D22" s="152" t="s">
        <v>7</v>
      </c>
      <c r="E22" s="152" t="s">
        <v>272</v>
      </c>
      <c r="F22" s="152" t="s">
        <v>346</v>
      </c>
      <c r="G22" s="277"/>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2" t="s">
        <v>0</v>
      </c>
      <c r="AC22" s="153" t="s">
        <v>7</v>
      </c>
    </row>
    <row r="23" spans="1:32" ht="19.5" customHeight="1" x14ac:dyDescent="0.25">
      <c r="A23" s="142">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2">
        <v>48</v>
      </c>
      <c r="AC23" s="162">
        <v>49</v>
      </c>
    </row>
    <row r="24" spans="1:32" ht="47.25" customHeight="1" x14ac:dyDescent="0.25">
      <c r="A24" s="154">
        <v>1</v>
      </c>
      <c r="B24" s="155" t="s">
        <v>128</v>
      </c>
      <c r="C24" s="156" t="s">
        <v>262</v>
      </c>
      <c r="D24" s="156">
        <v>0.60663199999999995</v>
      </c>
      <c r="E24" s="156">
        <v>0.60663199999999995</v>
      </c>
      <c r="F24" s="156">
        <v>0.58794400000000002</v>
      </c>
      <c r="G24" s="156">
        <v>0</v>
      </c>
      <c r="H24" s="156" t="s">
        <v>262</v>
      </c>
      <c r="I24" s="156" t="s">
        <v>262</v>
      </c>
      <c r="J24" s="156">
        <v>0</v>
      </c>
      <c r="K24" s="156" t="s">
        <v>262</v>
      </c>
      <c r="L24" s="156" t="s">
        <v>262</v>
      </c>
      <c r="M24" s="156" t="s">
        <v>262</v>
      </c>
      <c r="N24" s="156">
        <v>0</v>
      </c>
      <c r="O24" s="156" t="s">
        <v>262</v>
      </c>
      <c r="P24" s="156" t="s">
        <v>262</v>
      </c>
      <c r="Q24" s="156" t="s">
        <v>262</v>
      </c>
      <c r="R24" s="156">
        <v>0</v>
      </c>
      <c r="S24" s="156" t="s">
        <v>262</v>
      </c>
      <c r="T24" s="156" t="s">
        <v>262</v>
      </c>
      <c r="U24" s="156" t="s">
        <v>262</v>
      </c>
      <c r="V24" s="156">
        <v>1.8688E-2</v>
      </c>
      <c r="W24" s="156" t="s">
        <v>279</v>
      </c>
      <c r="X24" s="156" t="s">
        <v>262</v>
      </c>
      <c r="Y24" s="156" t="s">
        <v>262</v>
      </c>
      <c r="Z24" s="156">
        <v>0.58794400000000002</v>
      </c>
      <c r="AA24" s="156" t="s">
        <v>452</v>
      </c>
      <c r="AB24" s="156" t="str">
        <f>IF(SUM(H24,L24,P24,T24,X24)=0,"нд",SUM(H24,L24,P24,T24,X24))</f>
        <v>нд</v>
      </c>
      <c r="AC24" s="156">
        <f>IF(SUM(J24,N24,R24,V24,Z24)=0,"нд",SUM(J24,N24,R24,V24,Z24))</f>
        <v>0.60663200000000006</v>
      </c>
    </row>
    <row r="25" spans="1:32" ht="24" customHeight="1" x14ac:dyDescent="0.25">
      <c r="A25" s="157" t="s">
        <v>127</v>
      </c>
      <c r="B25" s="31" t="s">
        <v>126</v>
      </c>
      <c r="C25" s="122" t="s">
        <v>262</v>
      </c>
      <c r="D25" s="122">
        <v>0</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v>0</v>
      </c>
      <c r="W25" s="122" t="s">
        <v>262</v>
      </c>
      <c r="X25" s="122" t="s">
        <v>262</v>
      </c>
      <c r="Y25" s="122" t="s">
        <v>262</v>
      </c>
      <c r="Z25" s="122">
        <v>0</v>
      </c>
      <c r="AA25" s="122" t="s">
        <v>262</v>
      </c>
      <c r="AB25" s="122" t="str">
        <f t="shared" ref="AB25:AB64" si="0">IF(SUM(H25,L25,P25,T25,X25)=0,"нд",SUM(H25,L25,P25,T25,X25))</f>
        <v>нд</v>
      </c>
      <c r="AC25" s="122" t="str">
        <f t="shared" ref="AC25:AC64" si="1">IF(SUM(J25,N25,R25,V25,Z25)=0,"нд",SUM(J25,N25,R25,V25,Z25))</f>
        <v>нд</v>
      </c>
    </row>
    <row r="26" spans="1:32" x14ac:dyDescent="0.25">
      <c r="A26" s="157" t="s">
        <v>125</v>
      </c>
      <c r="B26" s="31" t="s">
        <v>124</v>
      </c>
      <c r="C26" s="122" t="s">
        <v>262</v>
      </c>
      <c r="D26" s="122">
        <v>0</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v>0</v>
      </c>
      <c r="W26" s="122" t="s">
        <v>262</v>
      </c>
      <c r="X26" s="122" t="s">
        <v>262</v>
      </c>
      <c r="Y26" s="122" t="s">
        <v>262</v>
      </c>
      <c r="Z26" s="122">
        <v>0</v>
      </c>
      <c r="AA26" s="122" t="s">
        <v>262</v>
      </c>
      <c r="AB26" s="122" t="str">
        <f t="shared" si="0"/>
        <v>нд</v>
      </c>
      <c r="AC26" s="122" t="str">
        <f t="shared" si="1"/>
        <v>нд</v>
      </c>
    </row>
    <row r="27" spans="1:32" ht="31.5" x14ac:dyDescent="0.25">
      <c r="A27" s="157" t="s">
        <v>123</v>
      </c>
      <c r="B27" s="31" t="s">
        <v>187</v>
      </c>
      <c r="C27" s="122" t="s">
        <v>262</v>
      </c>
      <c r="D27" s="122">
        <v>0</v>
      </c>
      <c r="E27" s="122">
        <v>0</v>
      </c>
      <c r="F27" s="122">
        <v>0</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v>0</v>
      </c>
      <c r="W27" s="122" t="s">
        <v>262</v>
      </c>
      <c r="X27" s="122" t="s">
        <v>262</v>
      </c>
      <c r="Y27" s="122" t="s">
        <v>262</v>
      </c>
      <c r="Z27" s="122">
        <v>0</v>
      </c>
      <c r="AA27" s="122" t="s">
        <v>262</v>
      </c>
      <c r="AB27" s="122" t="str">
        <f t="shared" si="0"/>
        <v>нд</v>
      </c>
      <c r="AC27" s="122" t="str">
        <f t="shared" si="1"/>
        <v>нд</v>
      </c>
    </row>
    <row r="28" spans="1:32" x14ac:dyDescent="0.25">
      <c r="A28" s="157" t="s">
        <v>122</v>
      </c>
      <c r="B28" s="31" t="s">
        <v>121</v>
      </c>
      <c r="C28" s="122" t="s">
        <v>262</v>
      </c>
      <c r="D28" s="122">
        <v>0.60663199999999995</v>
      </c>
      <c r="E28" s="122">
        <v>0.60663199999999995</v>
      </c>
      <c r="F28" s="122">
        <v>0.58794400000000002</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v>1.8688E-2</v>
      </c>
      <c r="W28" s="122" t="s">
        <v>279</v>
      </c>
      <c r="X28" s="122" t="s">
        <v>262</v>
      </c>
      <c r="Y28" s="122" t="s">
        <v>262</v>
      </c>
      <c r="Z28" s="122">
        <v>0.58794400000000002</v>
      </c>
      <c r="AA28" s="122" t="s">
        <v>452</v>
      </c>
      <c r="AB28" s="122" t="str">
        <f t="shared" si="0"/>
        <v>нд</v>
      </c>
      <c r="AC28" s="122">
        <f t="shared" si="1"/>
        <v>0.60663200000000006</v>
      </c>
    </row>
    <row r="29" spans="1:32" x14ac:dyDescent="0.25">
      <c r="A29" s="157" t="s">
        <v>120</v>
      </c>
      <c r="B29" s="46" t="s">
        <v>119</v>
      </c>
      <c r="C29" s="122" t="s">
        <v>262</v>
      </c>
      <c r="D29" s="122">
        <v>0</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v>0</v>
      </c>
      <c r="W29" s="122" t="s">
        <v>262</v>
      </c>
      <c r="X29" s="122" t="s">
        <v>262</v>
      </c>
      <c r="Y29" s="122" t="s">
        <v>262</v>
      </c>
      <c r="Z29" s="122">
        <v>0</v>
      </c>
      <c r="AA29" s="122" t="s">
        <v>262</v>
      </c>
      <c r="AB29" s="122" t="str">
        <f t="shared" si="0"/>
        <v>нд</v>
      </c>
      <c r="AC29" s="122" t="str">
        <f t="shared" si="1"/>
        <v>нд</v>
      </c>
    </row>
    <row r="30" spans="1:32" ht="47.25" x14ac:dyDescent="0.25">
      <c r="A30" s="154" t="s">
        <v>59</v>
      </c>
      <c r="B30" s="155" t="s">
        <v>118</v>
      </c>
      <c r="C30" s="156" t="s">
        <v>262</v>
      </c>
      <c r="D30" s="156">
        <v>0.50552699999999995</v>
      </c>
      <c r="E30" s="156">
        <v>0.50552699999999995</v>
      </c>
      <c r="F30" s="156">
        <v>0.489954</v>
      </c>
      <c r="G30" s="156">
        <v>0</v>
      </c>
      <c r="H30" s="156" t="s">
        <v>262</v>
      </c>
      <c r="I30" s="156" t="s">
        <v>262</v>
      </c>
      <c r="J30" s="156">
        <v>0</v>
      </c>
      <c r="K30" s="156" t="s">
        <v>262</v>
      </c>
      <c r="L30" s="156" t="s">
        <v>262</v>
      </c>
      <c r="M30" s="156" t="s">
        <v>262</v>
      </c>
      <c r="N30" s="156">
        <v>0</v>
      </c>
      <c r="O30" s="156" t="s">
        <v>262</v>
      </c>
      <c r="P30" s="156" t="s">
        <v>262</v>
      </c>
      <c r="Q30" s="156" t="s">
        <v>262</v>
      </c>
      <c r="R30" s="156">
        <v>0</v>
      </c>
      <c r="S30" s="156" t="s">
        <v>262</v>
      </c>
      <c r="T30" s="156" t="s">
        <v>262</v>
      </c>
      <c r="U30" s="156" t="s">
        <v>262</v>
      </c>
      <c r="V30" s="156">
        <v>1.5573E-2</v>
      </c>
      <c r="W30" s="156" t="s">
        <v>279</v>
      </c>
      <c r="X30" s="156" t="s">
        <v>262</v>
      </c>
      <c r="Y30" s="156" t="s">
        <v>262</v>
      </c>
      <c r="Z30" s="156">
        <v>0.489954</v>
      </c>
      <c r="AA30" s="156" t="s">
        <v>271</v>
      </c>
      <c r="AB30" s="156" t="str">
        <f t="shared" si="0"/>
        <v>нд</v>
      </c>
      <c r="AC30" s="156">
        <f t="shared" si="1"/>
        <v>0.50552699999999995</v>
      </c>
    </row>
    <row r="31" spans="1:32" x14ac:dyDescent="0.25">
      <c r="A31" s="158" t="s">
        <v>117</v>
      </c>
      <c r="B31" s="31" t="s">
        <v>116</v>
      </c>
      <c r="C31" s="122" t="s">
        <v>262</v>
      </c>
      <c r="D31" s="122">
        <v>1.5573E-2</v>
      </c>
      <c r="E31" s="122">
        <v>1.5573E-2</v>
      </c>
      <c r="F31" s="122">
        <v>0</v>
      </c>
      <c r="G31" s="122">
        <v>0</v>
      </c>
      <c r="H31" s="122" t="s">
        <v>262</v>
      </c>
      <c r="I31" s="122" t="s">
        <v>262</v>
      </c>
      <c r="J31" s="122">
        <v>0</v>
      </c>
      <c r="K31" s="122" t="s">
        <v>262</v>
      </c>
      <c r="L31" s="122" t="s">
        <v>262</v>
      </c>
      <c r="M31" s="122" t="s">
        <v>262</v>
      </c>
      <c r="N31" s="122">
        <v>0</v>
      </c>
      <c r="O31" s="122" t="s">
        <v>262</v>
      </c>
      <c r="P31" s="122" t="s">
        <v>262</v>
      </c>
      <c r="Q31" s="122" t="s">
        <v>262</v>
      </c>
      <c r="R31" s="122">
        <v>0</v>
      </c>
      <c r="S31" s="122" t="s">
        <v>262</v>
      </c>
      <c r="T31" s="122" t="s">
        <v>262</v>
      </c>
      <c r="U31" s="122" t="s">
        <v>262</v>
      </c>
      <c r="V31" s="122">
        <v>1.5573E-2</v>
      </c>
      <c r="W31" s="122" t="s">
        <v>279</v>
      </c>
      <c r="X31" s="122" t="s">
        <v>262</v>
      </c>
      <c r="Y31" s="122" t="s">
        <v>262</v>
      </c>
      <c r="Z31" s="122">
        <v>0</v>
      </c>
      <c r="AA31" s="122" t="s">
        <v>262</v>
      </c>
      <c r="AB31" s="122" t="str">
        <f t="shared" si="0"/>
        <v>нд</v>
      </c>
      <c r="AC31" s="122">
        <f t="shared" si="1"/>
        <v>1.5573E-2</v>
      </c>
    </row>
    <row r="32" spans="1:32" ht="31.5" x14ac:dyDescent="0.25">
      <c r="A32" s="158" t="s">
        <v>115</v>
      </c>
      <c r="B32" s="31" t="s">
        <v>114</v>
      </c>
      <c r="C32" s="122" t="s">
        <v>262</v>
      </c>
      <c r="D32" s="122">
        <v>0.20006699999999999</v>
      </c>
      <c r="E32" s="122">
        <v>0.20006699999999999</v>
      </c>
      <c r="F32" s="122">
        <v>0.20006699999999999</v>
      </c>
      <c r="G32" s="122">
        <v>0</v>
      </c>
      <c r="H32" s="122" t="s">
        <v>262</v>
      </c>
      <c r="I32" s="122" t="s">
        <v>262</v>
      </c>
      <c r="J32" s="122">
        <v>0</v>
      </c>
      <c r="K32" s="122" t="s">
        <v>262</v>
      </c>
      <c r="L32" s="122" t="s">
        <v>262</v>
      </c>
      <c r="M32" s="122" t="s">
        <v>262</v>
      </c>
      <c r="N32" s="122">
        <v>0</v>
      </c>
      <c r="O32" s="122" t="s">
        <v>262</v>
      </c>
      <c r="P32" s="122" t="s">
        <v>262</v>
      </c>
      <c r="Q32" s="122" t="s">
        <v>262</v>
      </c>
      <c r="R32" s="122">
        <v>0</v>
      </c>
      <c r="S32" s="122" t="s">
        <v>262</v>
      </c>
      <c r="T32" s="122" t="s">
        <v>262</v>
      </c>
      <c r="U32" s="122" t="s">
        <v>262</v>
      </c>
      <c r="V32" s="122">
        <v>0</v>
      </c>
      <c r="W32" s="122" t="s">
        <v>262</v>
      </c>
      <c r="X32" s="122" t="s">
        <v>262</v>
      </c>
      <c r="Y32" s="122" t="s">
        <v>262</v>
      </c>
      <c r="Z32" s="122">
        <v>0.20006699999999999</v>
      </c>
      <c r="AA32" s="122" t="s">
        <v>271</v>
      </c>
      <c r="AB32" s="122" t="str">
        <f t="shared" si="0"/>
        <v>нд</v>
      </c>
      <c r="AC32" s="122">
        <f t="shared" si="1"/>
        <v>0.20006699999999999</v>
      </c>
    </row>
    <row r="33" spans="1:29" x14ac:dyDescent="0.25">
      <c r="A33" s="158" t="s">
        <v>113</v>
      </c>
      <c r="B33" s="31" t="s">
        <v>112</v>
      </c>
      <c r="C33" s="122" t="s">
        <v>262</v>
      </c>
      <c r="D33" s="122">
        <v>0.26414399999999999</v>
      </c>
      <c r="E33" s="122">
        <v>0.26414399999999999</v>
      </c>
      <c r="F33" s="122">
        <v>0.26414399999999999</v>
      </c>
      <c r="G33" s="122">
        <v>0</v>
      </c>
      <c r="H33" s="122" t="s">
        <v>262</v>
      </c>
      <c r="I33" s="122" t="s">
        <v>262</v>
      </c>
      <c r="J33" s="122">
        <v>0</v>
      </c>
      <c r="K33" s="122" t="s">
        <v>262</v>
      </c>
      <c r="L33" s="122" t="s">
        <v>262</v>
      </c>
      <c r="M33" s="122" t="s">
        <v>262</v>
      </c>
      <c r="N33" s="122">
        <v>0</v>
      </c>
      <c r="O33" s="122" t="s">
        <v>262</v>
      </c>
      <c r="P33" s="122" t="s">
        <v>262</v>
      </c>
      <c r="Q33" s="122" t="s">
        <v>262</v>
      </c>
      <c r="R33" s="122">
        <v>0</v>
      </c>
      <c r="S33" s="122" t="s">
        <v>262</v>
      </c>
      <c r="T33" s="122" t="s">
        <v>262</v>
      </c>
      <c r="U33" s="122" t="s">
        <v>262</v>
      </c>
      <c r="V33" s="122">
        <v>0</v>
      </c>
      <c r="W33" s="122" t="s">
        <v>262</v>
      </c>
      <c r="X33" s="122" t="s">
        <v>262</v>
      </c>
      <c r="Y33" s="122" t="s">
        <v>262</v>
      </c>
      <c r="Z33" s="122">
        <v>0.26414399999999999</v>
      </c>
      <c r="AA33" s="122" t="s">
        <v>271</v>
      </c>
      <c r="AB33" s="122" t="str">
        <f t="shared" si="0"/>
        <v>нд</v>
      </c>
      <c r="AC33" s="122">
        <f t="shared" si="1"/>
        <v>0.26414399999999999</v>
      </c>
    </row>
    <row r="34" spans="1:29" x14ac:dyDescent="0.25">
      <c r="A34" s="158" t="s">
        <v>111</v>
      </c>
      <c r="B34" s="31" t="s">
        <v>110</v>
      </c>
      <c r="C34" s="122" t="s">
        <v>262</v>
      </c>
      <c r="D34" s="122">
        <v>2.5742999999999999E-2</v>
      </c>
      <c r="E34" s="122">
        <v>2.5742999999999999E-2</v>
      </c>
      <c r="F34" s="122">
        <v>2.5742999999999999E-2</v>
      </c>
      <c r="G34" s="122">
        <v>0</v>
      </c>
      <c r="H34" s="122" t="s">
        <v>262</v>
      </c>
      <c r="I34" s="122" t="s">
        <v>262</v>
      </c>
      <c r="J34" s="122">
        <v>0</v>
      </c>
      <c r="K34" s="122" t="s">
        <v>262</v>
      </c>
      <c r="L34" s="122" t="s">
        <v>262</v>
      </c>
      <c r="M34" s="122" t="s">
        <v>262</v>
      </c>
      <c r="N34" s="122">
        <v>0</v>
      </c>
      <c r="O34" s="122" t="s">
        <v>262</v>
      </c>
      <c r="P34" s="122" t="s">
        <v>262</v>
      </c>
      <c r="Q34" s="122" t="s">
        <v>262</v>
      </c>
      <c r="R34" s="122">
        <v>0</v>
      </c>
      <c r="S34" s="122" t="s">
        <v>262</v>
      </c>
      <c r="T34" s="122" t="s">
        <v>262</v>
      </c>
      <c r="U34" s="122" t="s">
        <v>262</v>
      </c>
      <c r="V34" s="122">
        <v>0</v>
      </c>
      <c r="W34" s="122" t="s">
        <v>262</v>
      </c>
      <c r="X34" s="122" t="s">
        <v>262</v>
      </c>
      <c r="Y34" s="122" t="s">
        <v>262</v>
      </c>
      <c r="Z34" s="122">
        <v>2.5742999999999999E-2</v>
      </c>
      <c r="AA34" s="122" t="s">
        <v>271</v>
      </c>
      <c r="AB34" s="122" t="str">
        <f t="shared" si="0"/>
        <v>нд</v>
      </c>
      <c r="AC34" s="122">
        <f t="shared" si="1"/>
        <v>2.5742999999999999E-2</v>
      </c>
    </row>
    <row r="35" spans="1:29" ht="31.5" x14ac:dyDescent="0.25">
      <c r="A35" s="154" t="s">
        <v>58</v>
      </c>
      <c r="B35" s="155" t="s">
        <v>109</v>
      </c>
      <c r="C35" s="156" t="s">
        <v>276</v>
      </c>
      <c r="D35" s="156" t="s">
        <v>276</v>
      </c>
      <c r="E35" s="156" t="s">
        <v>276</v>
      </c>
      <c r="F35" s="156" t="s">
        <v>276</v>
      </c>
      <c r="G35" s="156" t="s">
        <v>276</v>
      </c>
      <c r="H35" s="156" t="s">
        <v>276</v>
      </c>
      <c r="I35" s="156" t="s">
        <v>276</v>
      </c>
      <c r="J35" s="156" t="s">
        <v>276</v>
      </c>
      <c r="K35" s="156" t="s">
        <v>276</v>
      </c>
      <c r="L35" s="156" t="s">
        <v>276</v>
      </c>
      <c r="M35" s="156" t="s">
        <v>276</v>
      </c>
      <c r="N35" s="156" t="s">
        <v>276</v>
      </c>
      <c r="O35" s="156" t="s">
        <v>276</v>
      </c>
      <c r="P35" s="156" t="s">
        <v>276</v>
      </c>
      <c r="Q35" s="156" t="s">
        <v>276</v>
      </c>
      <c r="R35" s="156" t="s">
        <v>276</v>
      </c>
      <c r="S35" s="156" t="s">
        <v>276</v>
      </c>
      <c r="T35" s="156" t="s">
        <v>276</v>
      </c>
      <c r="U35" s="156" t="s">
        <v>276</v>
      </c>
      <c r="V35" s="156" t="s">
        <v>276</v>
      </c>
      <c r="W35" s="156" t="s">
        <v>276</v>
      </c>
      <c r="X35" s="156" t="s">
        <v>276</v>
      </c>
      <c r="Y35" s="156" t="s">
        <v>276</v>
      </c>
      <c r="Z35" s="156" t="s">
        <v>276</v>
      </c>
      <c r="AA35" s="156" t="s">
        <v>276</v>
      </c>
      <c r="AB35" s="156" t="str">
        <f t="shared" si="0"/>
        <v>нд</v>
      </c>
      <c r="AC35" s="156" t="str">
        <f t="shared" si="1"/>
        <v>нд</v>
      </c>
    </row>
    <row r="36" spans="1:29" ht="31.5" x14ac:dyDescent="0.25">
      <c r="A36" s="157"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7" t="s">
        <v>106</v>
      </c>
      <c r="B37" s="44" t="s">
        <v>96</v>
      </c>
      <c r="C37" s="122" t="s">
        <v>262</v>
      </c>
      <c r="D37" s="122">
        <v>0</v>
      </c>
      <c r="E37" s="122">
        <v>0</v>
      </c>
      <c r="F37" s="122">
        <v>0</v>
      </c>
      <c r="G37" s="122">
        <v>0</v>
      </c>
      <c r="H37" s="122" t="s">
        <v>262</v>
      </c>
      <c r="I37" s="122" t="s">
        <v>262</v>
      </c>
      <c r="J37" s="122">
        <v>0</v>
      </c>
      <c r="K37" s="122" t="s">
        <v>262</v>
      </c>
      <c r="L37" s="122" t="s">
        <v>262</v>
      </c>
      <c r="M37" s="122" t="s">
        <v>262</v>
      </c>
      <c r="N37" s="122">
        <v>0</v>
      </c>
      <c r="O37" s="122" t="s">
        <v>262</v>
      </c>
      <c r="P37" s="122" t="s">
        <v>262</v>
      </c>
      <c r="Q37" s="122" t="s">
        <v>262</v>
      </c>
      <c r="R37" s="122">
        <v>0</v>
      </c>
      <c r="S37" s="122" t="s">
        <v>262</v>
      </c>
      <c r="T37" s="122" t="s">
        <v>262</v>
      </c>
      <c r="U37" s="122" t="s">
        <v>262</v>
      </c>
      <c r="V37" s="122">
        <v>0</v>
      </c>
      <c r="W37" s="122" t="s">
        <v>262</v>
      </c>
      <c r="X37" s="122" t="s">
        <v>262</v>
      </c>
      <c r="Y37" s="122" t="s">
        <v>262</v>
      </c>
      <c r="Z37" s="122">
        <v>0</v>
      </c>
      <c r="AA37" s="122" t="s">
        <v>262</v>
      </c>
      <c r="AB37" s="122" t="str">
        <f t="shared" si="0"/>
        <v>нд</v>
      </c>
      <c r="AC37" s="122" t="str">
        <f t="shared" si="1"/>
        <v>нд</v>
      </c>
    </row>
    <row r="38" spans="1:29" x14ac:dyDescent="0.25">
      <c r="A38" s="157" t="s">
        <v>105</v>
      </c>
      <c r="B38" s="44" t="s">
        <v>94</v>
      </c>
      <c r="C38" s="122" t="s">
        <v>262</v>
      </c>
      <c r="D38" s="122">
        <v>0</v>
      </c>
      <c r="E38" s="122">
        <v>0</v>
      </c>
      <c r="F38" s="122">
        <v>0</v>
      </c>
      <c r="G38" s="122">
        <v>0</v>
      </c>
      <c r="H38" s="122" t="s">
        <v>262</v>
      </c>
      <c r="I38" s="122" t="s">
        <v>262</v>
      </c>
      <c r="J38" s="122">
        <v>0</v>
      </c>
      <c r="K38" s="122" t="s">
        <v>262</v>
      </c>
      <c r="L38" s="122" t="s">
        <v>262</v>
      </c>
      <c r="M38" s="122" t="s">
        <v>262</v>
      </c>
      <c r="N38" s="122">
        <v>0</v>
      </c>
      <c r="O38" s="122" t="s">
        <v>262</v>
      </c>
      <c r="P38" s="122" t="s">
        <v>262</v>
      </c>
      <c r="Q38" s="122" t="s">
        <v>262</v>
      </c>
      <c r="R38" s="122">
        <v>0</v>
      </c>
      <c r="S38" s="122" t="s">
        <v>262</v>
      </c>
      <c r="T38" s="122" t="s">
        <v>262</v>
      </c>
      <c r="U38" s="122" t="s">
        <v>262</v>
      </c>
      <c r="V38" s="122">
        <v>0</v>
      </c>
      <c r="W38" s="122" t="s">
        <v>262</v>
      </c>
      <c r="X38" s="122" t="s">
        <v>262</v>
      </c>
      <c r="Y38" s="122" t="s">
        <v>262</v>
      </c>
      <c r="Z38" s="122">
        <v>0</v>
      </c>
      <c r="AA38" s="122" t="s">
        <v>262</v>
      </c>
      <c r="AB38" s="122" t="str">
        <f t="shared" si="0"/>
        <v>нд</v>
      </c>
      <c r="AC38" s="122" t="str">
        <f t="shared" si="1"/>
        <v>нд</v>
      </c>
    </row>
    <row r="39" spans="1:29" ht="31.5" x14ac:dyDescent="0.25">
      <c r="A39" s="157" t="s">
        <v>104</v>
      </c>
      <c r="B39" s="31" t="s">
        <v>92</v>
      </c>
      <c r="C39" s="122" t="s">
        <v>262</v>
      </c>
      <c r="D39" s="122">
        <v>0.04</v>
      </c>
      <c r="E39" s="122">
        <v>0.04</v>
      </c>
      <c r="F39" s="122">
        <v>0.04</v>
      </c>
      <c r="G39" s="122">
        <v>0</v>
      </c>
      <c r="H39" s="122" t="s">
        <v>262</v>
      </c>
      <c r="I39" s="122" t="s">
        <v>262</v>
      </c>
      <c r="J39" s="122">
        <v>0</v>
      </c>
      <c r="K39" s="122" t="s">
        <v>262</v>
      </c>
      <c r="L39" s="122" t="s">
        <v>262</v>
      </c>
      <c r="M39" s="122" t="s">
        <v>262</v>
      </c>
      <c r="N39" s="122">
        <v>0</v>
      </c>
      <c r="O39" s="122" t="s">
        <v>262</v>
      </c>
      <c r="P39" s="122" t="s">
        <v>262</v>
      </c>
      <c r="Q39" s="122" t="s">
        <v>262</v>
      </c>
      <c r="R39" s="122">
        <v>0</v>
      </c>
      <c r="S39" s="122" t="s">
        <v>262</v>
      </c>
      <c r="T39" s="122" t="s">
        <v>262</v>
      </c>
      <c r="U39" s="122" t="s">
        <v>262</v>
      </c>
      <c r="V39" s="122">
        <v>0</v>
      </c>
      <c r="W39" s="122" t="s">
        <v>262</v>
      </c>
      <c r="X39" s="122" t="s">
        <v>262</v>
      </c>
      <c r="Y39" s="122" t="s">
        <v>262</v>
      </c>
      <c r="Z39" s="122">
        <v>0.04</v>
      </c>
      <c r="AA39" s="122" t="s">
        <v>271</v>
      </c>
      <c r="AB39" s="122" t="str">
        <f t="shared" si="0"/>
        <v>нд</v>
      </c>
      <c r="AC39" s="122">
        <f t="shared" si="1"/>
        <v>0.04</v>
      </c>
    </row>
    <row r="40" spans="1:29" ht="31.5" x14ac:dyDescent="0.25">
      <c r="A40" s="157"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7"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7" t="s">
        <v>101</v>
      </c>
      <c r="B42" s="44" t="s">
        <v>86</v>
      </c>
      <c r="C42" s="122" t="s">
        <v>262</v>
      </c>
      <c r="D42" s="122">
        <v>0</v>
      </c>
      <c r="E42" s="122">
        <v>0</v>
      </c>
      <c r="F42" s="122">
        <v>0</v>
      </c>
      <c r="G42" s="122">
        <v>0</v>
      </c>
      <c r="H42" s="122" t="s">
        <v>262</v>
      </c>
      <c r="I42" s="122" t="s">
        <v>262</v>
      </c>
      <c r="J42" s="122">
        <v>0</v>
      </c>
      <c r="K42" s="122" t="s">
        <v>262</v>
      </c>
      <c r="L42" s="122" t="s">
        <v>262</v>
      </c>
      <c r="M42" s="122" t="s">
        <v>262</v>
      </c>
      <c r="N42" s="122">
        <v>0</v>
      </c>
      <c r="O42" s="122" t="s">
        <v>262</v>
      </c>
      <c r="P42" s="122" t="s">
        <v>262</v>
      </c>
      <c r="Q42" s="122" t="s">
        <v>262</v>
      </c>
      <c r="R42" s="122">
        <v>0</v>
      </c>
      <c r="S42" s="122" t="s">
        <v>262</v>
      </c>
      <c r="T42" s="122" t="s">
        <v>262</v>
      </c>
      <c r="U42" s="122" t="s">
        <v>262</v>
      </c>
      <c r="V42" s="122">
        <v>0</v>
      </c>
      <c r="W42" s="122" t="s">
        <v>262</v>
      </c>
      <c r="X42" s="122" t="s">
        <v>262</v>
      </c>
      <c r="Y42" s="122" t="s">
        <v>262</v>
      </c>
      <c r="Z42" s="122">
        <v>0</v>
      </c>
      <c r="AA42" s="122" t="s">
        <v>262</v>
      </c>
      <c r="AB42" s="122" t="str">
        <f t="shared" si="0"/>
        <v>нд</v>
      </c>
      <c r="AC42" s="122" t="str">
        <f t="shared" si="1"/>
        <v>нд</v>
      </c>
    </row>
    <row r="43" spans="1:29" ht="48.75" customHeight="1" x14ac:dyDescent="0.25">
      <c r="A43" s="154" t="s">
        <v>57</v>
      </c>
      <c r="B43" s="155" t="s">
        <v>100</v>
      </c>
      <c r="C43" s="156" t="s">
        <v>276</v>
      </c>
      <c r="D43" s="156" t="s">
        <v>276</v>
      </c>
      <c r="E43" s="156" t="s">
        <v>276</v>
      </c>
      <c r="F43" s="156" t="s">
        <v>276</v>
      </c>
      <c r="G43" s="156" t="s">
        <v>276</v>
      </c>
      <c r="H43" s="156" t="s">
        <v>276</v>
      </c>
      <c r="I43" s="156" t="s">
        <v>276</v>
      </c>
      <c r="J43" s="156" t="s">
        <v>276</v>
      </c>
      <c r="K43" s="156" t="s">
        <v>276</v>
      </c>
      <c r="L43" s="156" t="s">
        <v>276</v>
      </c>
      <c r="M43" s="156" t="s">
        <v>276</v>
      </c>
      <c r="N43" s="156" t="s">
        <v>276</v>
      </c>
      <c r="O43" s="156" t="s">
        <v>276</v>
      </c>
      <c r="P43" s="156" t="s">
        <v>276</v>
      </c>
      <c r="Q43" s="156" t="s">
        <v>276</v>
      </c>
      <c r="R43" s="156" t="s">
        <v>276</v>
      </c>
      <c r="S43" s="156" t="s">
        <v>276</v>
      </c>
      <c r="T43" s="156" t="s">
        <v>276</v>
      </c>
      <c r="U43" s="156" t="s">
        <v>276</v>
      </c>
      <c r="V43" s="156" t="s">
        <v>276</v>
      </c>
      <c r="W43" s="156" t="s">
        <v>276</v>
      </c>
      <c r="X43" s="156" t="s">
        <v>276</v>
      </c>
      <c r="Y43" s="156" t="s">
        <v>276</v>
      </c>
      <c r="Z43" s="156" t="s">
        <v>276</v>
      </c>
      <c r="AA43" s="156" t="s">
        <v>276</v>
      </c>
      <c r="AB43" s="156" t="str">
        <f t="shared" si="0"/>
        <v>нд</v>
      </c>
      <c r="AC43" s="156" t="str">
        <f t="shared" si="1"/>
        <v>нд</v>
      </c>
    </row>
    <row r="44" spans="1:29" x14ac:dyDescent="0.25">
      <c r="A44" s="157"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7" t="s">
        <v>97</v>
      </c>
      <c r="B45" s="31" t="s">
        <v>96</v>
      </c>
      <c r="C45" s="122" t="s">
        <v>262</v>
      </c>
      <c r="D45" s="122">
        <v>0</v>
      </c>
      <c r="E45" s="122">
        <v>0</v>
      </c>
      <c r="F45" s="122">
        <v>0</v>
      </c>
      <c r="G45" s="122">
        <v>0</v>
      </c>
      <c r="H45" s="122" t="s">
        <v>262</v>
      </c>
      <c r="I45" s="122" t="s">
        <v>262</v>
      </c>
      <c r="J45" s="122">
        <v>0</v>
      </c>
      <c r="K45" s="122" t="s">
        <v>262</v>
      </c>
      <c r="L45" s="122" t="s">
        <v>262</v>
      </c>
      <c r="M45" s="122" t="s">
        <v>262</v>
      </c>
      <c r="N45" s="122">
        <v>0</v>
      </c>
      <c r="O45" s="122" t="s">
        <v>262</v>
      </c>
      <c r="P45" s="122" t="s">
        <v>262</v>
      </c>
      <c r="Q45" s="122" t="s">
        <v>262</v>
      </c>
      <c r="R45" s="122">
        <v>0</v>
      </c>
      <c r="S45" s="122" t="s">
        <v>262</v>
      </c>
      <c r="T45" s="122" t="s">
        <v>262</v>
      </c>
      <c r="U45" s="122" t="s">
        <v>262</v>
      </c>
      <c r="V45" s="122">
        <v>0</v>
      </c>
      <c r="W45" s="122" t="s">
        <v>262</v>
      </c>
      <c r="X45" s="122" t="s">
        <v>262</v>
      </c>
      <c r="Y45" s="122" t="s">
        <v>262</v>
      </c>
      <c r="Z45" s="122">
        <v>0</v>
      </c>
      <c r="AA45" s="122" t="s">
        <v>262</v>
      </c>
      <c r="AB45" s="122" t="str">
        <f t="shared" si="0"/>
        <v>нд</v>
      </c>
      <c r="AC45" s="122" t="str">
        <f t="shared" si="1"/>
        <v>нд</v>
      </c>
    </row>
    <row r="46" spans="1:29" x14ac:dyDescent="0.25">
      <c r="A46" s="157" t="s">
        <v>95</v>
      </c>
      <c r="B46" s="31" t="s">
        <v>94</v>
      </c>
      <c r="C46" s="122" t="s">
        <v>262</v>
      </c>
      <c r="D46" s="122">
        <v>0</v>
      </c>
      <c r="E46" s="122">
        <v>0</v>
      </c>
      <c r="F46" s="122">
        <v>0</v>
      </c>
      <c r="G46" s="122">
        <v>0</v>
      </c>
      <c r="H46" s="122" t="s">
        <v>262</v>
      </c>
      <c r="I46" s="122" t="s">
        <v>262</v>
      </c>
      <c r="J46" s="122">
        <v>0</v>
      </c>
      <c r="K46" s="122" t="s">
        <v>262</v>
      </c>
      <c r="L46" s="122" t="s">
        <v>262</v>
      </c>
      <c r="M46" s="122" t="s">
        <v>262</v>
      </c>
      <c r="N46" s="122">
        <v>0</v>
      </c>
      <c r="O46" s="122" t="s">
        <v>262</v>
      </c>
      <c r="P46" s="122" t="s">
        <v>262</v>
      </c>
      <c r="Q46" s="122" t="s">
        <v>262</v>
      </c>
      <c r="R46" s="122">
        <v>0</v>
      </c>
      <c r="S46" s="122" t="s">
        <v>262</v>
      </c>
      <c r="T46" s="122" t="s">
        <v>262</v>
      </c>
      <c r="U46" s="122" t="s">
        <v>262</v>
      </c>
      <c r="V46" s="122">
        <v>0</v>
      </c>
      <c r="W46" s="122" t="s">
        <v>262</v>
      </c>
      <c r="X46" s="122" t="s">
        <v>262</v>
      </c>
      <c r="Y46" s="122" t="s">
        <v>262</v>
      </c>
      <c r="Z46" s="122">
        <v>0</v>
      </c>
      <c r="AA46" s="122" t="s">
        <v>262</v>
      </c>
      <c r="AB46" s="122" t="str">
        <f t="shared" si="0"/>
        <v>нд</v>
      </c>
      <c r="AC46" s="122" t="str">
        <f t="shared" si="1"/>
        <v>нд</v>
      </c>
    </row>
    <row r="47" spans="1:29" ht="31.5" x14ac:dyDescent="0.25">
      <c r="A47" s="157" t="s">
        <v>93</v>
      </c>
      <c r="B47" s="31" t="s">
        <v>92</v>
      </c>
      <c r="C47" s="122" t="s">
        <v>262</v>
      </c>
      <c r="D47" s="122">
        <v>0.04</v>
      </c>
      <c r="E47" s="122">
        <v>0.04</v>
      </c>
      <c r="F47" s="122">
        <v>0.04</v>
      </c>
      <c r="G47" s="122">
        <v>0</v>
      </c>
      <c r="H47" s="122" t="s">
        <v>262</v>
      </c>
      <c r="I47" s="122" t="s">
        <v>262</v>
      </c>
      <c r="J47" s="122">
        <v>0</v>
      </c>
      <c r="K47" s="122" t="s">
        <v>262</v>
      </c>
      <c r="L47" s="122" t="s">
        <v>262</v>
      </c>
      <c r="M47" s="122" t="s">
        <v>262</v>
      </c>
      <c r="N47" s="122">
        <v>0</v>
      </c>
      <c r="O47" s="122" t="s">
        <v>262</v>
      </c>
      <c r="P47" s="122" t="s">
        <v>262</v>
      </c>
      <c r="Q47" s="122" t="s">
        <v>262</v>
      </c>
      <c r="R47" s="122">
        <v>0</v>
      </c>
      <c r="S47" s="122" t="s">
        <v>262</v>
      </c>
      <c r="T47" s="122" t="s">
        <v>262</v>
      </c>
      <c r="U47" s="122" t="s">
        <v>262</v>
      </c>
      <c r="V47" s="122">
        <v>0</v>
      </c>
      <c r="W47" s="122" t="s">
        <v>262</v>
      </c>
      <c r="X47" s="122" t="s">
        <v>262</v>
      </c>
      <c r="Y47" s="122" t="s">
        <v>262</v>
      </c>
      <c r="Z47" s="122">
        <v>0.04</v>
      </c>
      <c r="AA47" s="122" t="s">
        <v>271</v>
      </c>
      <c r="AB47" s="122" t="str">
        <f t="shared" si="0"/>
        <v>нд</v>
      </c>
      <c r="AC47" s="122">
        <f t="shared" si="1"/>
        <v>0.04</v>
      </c>
    </row>
    <row r="48" spans="1:29" ht="31.5" x14ac:dyDescent="0.25">
      <c r="A48" s="157"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7"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7" t="s">
        <v>87</v>
      </c>
      <c r="B50" s="44" t="s">
        <v>86</v>
      </c>
      <c r="C50" s="122" t="s">
        <v>262</v>
      </c>
      <c r="D50" s="122">
        <v>0</v>
      </c>
      <c r="E50" s="122">
        <v>0</v>
      </c>
      <c r="F50" s="122">
        <v>0</v>
      </c>
      <c r="G50" s="122">
        <v>0</v>
      </c>
      <c r="H50" s="122" t="s">
        <v>262</v>
      </c>
      <c r="I50" s="122" t="s">
        <v>262</v>
      </c>
      <c r="J50" s="122">
        <v>0</v>
      </c>
      <c r="K50" s="122" t="s">
        <v>262</v>
      </c>
      <c r="L50" s="122" t="s">
        <v>262</v>
      </c>
      <c r="M50" s="122" t="s">
        <v>262</v>
      </c>
      <c r="N50" s="122">
        <v>0</v>
      </c>
      <c r="O50" s="122" t="s">
        <v>262</v>
      </c>
      <c r="P50" s="122" t="s">
        <v>262</v>
      </c>
      <c r="Q50" s="122" t="s">
        <v>262</v>
      </c>
      <c r="R50" s="122">
        <v>0</v>
      </c>
      <c r="S50" s="122" t="s">
        <v>262</v>
      </c>
      <c r="T50" s="122" t="s">
        <v>262</v>
      </c>
      <c r="U50" s="122" t="s">
        <v>262</v>
      </c>
      <c r="V50" s="122">
        <v>0</v>
      </c>
      <c r="W50" s="122" t="s">
        <v>262</v>
      </c>
      <c r="X50" s="122" t="s">
        <v>262</v>
      </c>
      <c r="Y50" s="122" t="s">
        <v>262</v>
      </c>
      <c r="Z50" s="122">
        <v>0</v>
      </c>
      <c r="AA50" s="122" t="s">
        <v>262</v>
      </c>
      <c r="AB50" s="122" t="str">
        <f t="shared" si="0"/>
        <v>нд</v>
      </c>
      <c r="AC50" s="122" t="str">
        <f t="shared" si="1"/>
        <v>нд</v>
      </c>
    </row>
    <row r="51" spans="1:29" ht="35.25" customHeight="1" x14ac:dyDescent="0.25">
      <c r="A51" s="154" t="s">
        <v>55</v>
      </c>
      <c r="B51" s="155" t="s">
        <v>85</v>
      </c>
      <c r="C51" s="156" t="s">
        <v>276</v>
      </c>
      <c r="D51" s="156" t="s">
        <v>276</v>
      </c>
      <c r="E51" s="156" t="s">
        <v>276</v>
      </c>
      <c r="F51" s="156" t="s">
        <v>276</v>
      </c>
      <c r="G51" s="156" t="s">
        <v>276</v>
      </c>
      <c r="H51" s="156" t="s">
        <v>276</v>
      </c>
      <c r="I51" s="156" t="s">
        <v>276</v>
      </c>
      <c r="J51" s="156" t="s">
        <v>276</v>
      </c>
      <c r="K51" s="156" t="s">
        <v>276</v>
      </c>
      <c r="L51" s="156" t="s">
        <v>276</v>
      </c>
      <c r="M51" s="156" t="s">
        <v>276</v>
      </c>
      <c r="N51" s="156" t="s">
        <v>276</v>
      </c>
      <c r="O51" s="156" t="s">
        <v>276</v>
      </c>
      <c r="P51" s="156" t="s">
        <v>276</v>
      </c>
      <c r="Q51" s="156" t="s">
        <v>276</v>
      </c>
      <c r="R51" s="156" t="s">
        <v>276</v>
      </c>
      <c r="S51" s="156" t="s">
        <v>276</v>
      </c>
      <c r="T51" s="156" t="s">
        <v>276</v>
      </c>
      <c r="U51" s="156" t="s">
        <v>276</v>
      </c>
      <c r="V51" s="156" t="s">
        <v>276</v>
      </c>
      <c r="W51" s="156" t="s">
        <v>276</v>
      </c>
      <c r="X51" s="156" t="s">
        <v>276</v>
      </c>
      <c r="Y51" s="156" t="s">
        <v>276</v>
      </c>
      <c r="Z51" s="156" t="s">
        <v>276</v>
      </c>
      <c r="AA51" s="156" t="s">
        <v>276</v>
      </c>
      <c r="AB51" s="156" t="str">
        <f t="shared" si="0"/>
        <v>нд</v>
      </c>
      <c r="AC51" s="156" t="str">
        <f t="shared" si="1"/>
        <v>нд</v>
      </c>
    </row>
    <row r="52" spans="1:29" x14ac:dyDescent="0.25">
      <c r="A52" s="157" t="s">
        <v>84</v>
      </c>
      <c r="B52" s="31" t="s">
        <v>83</v>
      </c>
      <c r="C52" s="122" t="s">
        <v>262</v>
      </c>
      <c r="D52" s="122">
        <v>0.50552699999999995</v>
      </c>
      <c r="E52" s="122">
        <v>0.50552699999999995</v>
      </c>
      <c r="F52" s="122">
        <v>0.50552699999999995</v>
      </c>
      <c r="G52" s="122">
        <v>0</v>
      </c>
      <c r="H52" s="122" t="s">
        <v>262</v>
      </c>
      <c r="I52" s="122" t="s">
        <v>262</v>
      </c>
      <c r="J52" s="122">
        <v>0</v>
      </c>
      <c r="K52" s="122" t="s">
        <v>262</v>
      </c>
      <c r="L52" s="122" t="s">
        <v>262</v>
      </c>
      <c r="M52" s="122" t="s">
        <v>262</v>
      </c>
      <c r="N52" s="122">
        <v>0</v>
      </c>
      <c r="O52" s="122" t="s">
        <v>262</v>
      </c>
      <c r="P52" s="122" t="s">
        <v>262</v>
      </c>
      <c r="Q52" s="122" t="s">
        <v>262</v>
      </c>
      <c r="R52" s="122">
        <v>0</v>
      </c>
      <c r="S52" s="122" t="s">
        <v>262</v>
      </c>
      <c r="T52" s="122" t="s">
        <v>262</v>
      </c>
      <c r="U52" s="122" t="s">
        <v>262</v>
      </c>
      <c r="V52" s="122">
        <v>0</v>
      </c>
      <c r="W52" s="122" t="s">
        <v>262</v>
      </c>
      <c r="X52" s="122" t="s">
        <v>262</v>
      </c>
      <c r="Y52" s="122" t="s">
        <v>262</v>
      </c>
      <c r="Z52" s="122">
        <v>0.50552699999999995</v>
      </c>
      <c r="AA52" s="122" t="s">
        <v>271</v>
      </c>
      <c r="AB52" s="122" t="str">
        <f t="shared" si="0"/>
        <v>нд</v>
      </c>
      <c r="AC52" s="122">
        <f t="shared" si="1"/>
        <v>0.50552699999999995</v>
      </c>
    </row>
    <row r="53" spans="1:29" x14ac:dyDescent="0.25">
      <c r="A53" s="157"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7" t="s">
        <v>81</v>
      </c>
      <c r="B54" s="44" t="s">
        <v>75</v>
      </c>
      <c r="C54" s="122" t="s">
        <v>262</v>
      </c>
      <c r="D54" s="122">
        <v>0</v>
      </c>
      <c r="E54" s="122">
        <v>0</v>
      </c>
      <c r="F54" s="122">
        <v>0</v>
      </c>
      <c r="G54" s="122">
        <v>0</v>
      </c>
      <c r="H54" s="122" t="s">
        <v>262</v>
      </c>
      <c r="I54" s="122" t="s">
        <v>262</v>
      </c>
      <c r="J54" s="122">
        <v>0</v>
      </c>
      <c r="K54" s="122" t="s">
        <v>262</v>
      </c>
      <c r="L54" s="122" t="s">
        <v>262</v>
      </c>
      <c r="M54" s="122" t="s">
        <v>262</v>
      </c>
      <c r="N54" s="122">
        <v>0</v>
      </c>
      <c r="O54" s="122" t="s">
        <v>262</v>
      </c>
      <c r="P54" s="122" t="s">
        <v>262</v>
      </c>
      <c r="Q54" s="122" t="s">
        <v>262</v>
      </c>
      <c r="R54" s="122">
        <v>0</v>
      </c>
      <c r="S54" s="122" t="s">
        <v>262</v>
      </c>
      <c r="T54" s="122" t="s">
        <v>262</v>
      </c>
      <c r="U54" s="122" t="s">
        <v>262</v>
      </c>
      <c r="V54" s="122">
        <v>0</v>
      </c>
      <c r="W54" s="122" t="s">
        <v>262</v>
      </c>
      <c r="X54" s="122" t="s">
        <v>262</v>
      </c>
      <c r="Y54" s="122" t="s">
        <v>262</v>
      </c>
      <c r="Z54" s="122">
        <v>0</v>
      </c>
      <c r="AA54" s="122" t="s">
        <v>262</v>
      </c>
      <c r="AB54" s="122" t="str">
        <f t="shared" si="0"/>
        <v>нд</v>
      </c>
      <c r="AC54" s="122" t="str">
        <f t="shared" si="1"/>
        <v>нд</v>
      </c>
    </row>
    <row r="55" spans="1:29" x14ac:dyDescent="0.25">
      <c r="A55" s="157" t="s">
        <v>80</v>
      </c>
      <c r="B55" s="44" t="s">
        <v>74</v>
      </c>
      <c r="C55" s="122" t="s">
        <v>262</v>
      </c>
      <c r="D55" s="122">
        <v>0</v>
      </c>
      <c r="E55" s="122">
        <v>0</v>
      </c>
      <c r="F55" s="122">
        <v>0</v>
      </c>
      <c r="G55" s="122">
        <v>0</v>
      </c>
      <c r="H55" s="122" t="s">
        <v>262</v>
      </c>
      <c r="I55" s="122" t="s">
        <v>262</v>
      </c>
      <c r="J55" s="122">
        <v>0</v>
      </c>
      <c r="K55" s="122" t="s">
        <v>262</v>
      </c>
      <c r="L55" s="122" t="s">
        <v>262</v>
      </c>
      <c r="M55" s="122" t="s">
        <v>262</v>
      </c>
      <c r="N55" s="122">
        <v>0</v>
      </c>
      <c r="O55" s="122" t="s">
        <v>262</v>
      </c>
      <c r="P55" s="122" t="s">
        <v>262</v>
      </c>
      <c r="Q55" s="122" t="s">
        <v>262</v>
      </c>
      <c r="R55" s="122">
        <v>0</v>
      </c>
      <c r="S55" s="122" t="s">
        <v>262</v>
      </c>
      <c r="T55" s="122" t="s">
        <v>262</v>
      </c>
      <c r="U55" s="122" t="s">
        <v>262</v>
      </c>
      <c r="V55" s="122">
        <v>0</v>
      </c>
      <c r="W55" s="122" t="s">
        <v>262</v>
      </c>
      <c r="X55" s="122" t="s">
        <v>262</v>
      </c>
      <c r="Y55" s="122" t="s">
        <v>262</v>
      </c>
      <c r="Z55" s="122">
        <v>0</v>
      </c>
      <c r="AA55" s="122" t="s">
        <v>262</v>
      </c>
      <c r="AB55" s="122" t="str">
        <f t="shared" si="0"/>
        <v>нд</v>
      </c>
      <c r="AC55" s="122" t="str">
        <f t="shared" si="1"/>
        <v>нд</v>
      </c>
    </row>
    <row r="56" spans="1:29" x14ac:dyDescent="0.25">
      <c r="A56" s="157" t="s">
        <v>79</v>
      </c>
      <c r="B56" s="44" t="s">
        <v>73</v>
      </c>
      <c r="C56" s="122" t="s">
        <v>262</v>
      </c>
      <c r="D56" s="122">
        <v>0.04</v>
      </c>
      <c r="E56" s="122">
        <v>0.04</v>
      </c>
      <c r="F56" s="122">
        <v>0.04</v>
      </c>
      <c r="G56" s="122">
        <v>0</v>
      </c>
      <c r="H56" s="122" t="s">
        <v>262</v>
      </c>
      <c r="I56" s="122" t="s">
        <v>262</v>
      </c>
      <c r="J56" s="122">
        <v>0</v>
      </c>
      <c r="K56" s="122" t="s">
        <v>262</v>
      </c>
      <c r="L56" s="122" t="s">
        <v>262</v>
      </c>
      <c r="M56" s="122" t="s">
        <v>262</v>
      </c>
      <c r="N56" s="122">
        <v>0</v>
      </c>
      <c r="O56" s="122" t="s">
        <v>262</v>
      </c>
      <c r="P56" s="122" t="s">
        <v>262</v>
      </c>
      <c r="Q56" s="122" t="s">
        <v>262</v>
      </c>
      <c r="R56" s="122">
        <v>0</v>
      </c>
      <c r="S56" s="122" t="s">
        <v>262</v>
      </c>
      <c r="T56" s="122" t="s">
        <v>262</v>
      </c>
      <c r="U56" s="122" t="s">
        <v>262</v>
      </c>
      <c r="V56" s="122">
        <v>0</v>
      </c>
      <c r="W56" s="122" t="s">
        <v>262</v>
      </c>
      <c r="X56" s="122" t="s">
        <v>262</v>
      </c>
      <c r="Y56" s="122" t="s">
        <v>262</v>
      </c>
      <c r="Z56" s="122">
        <v>0.04</v>
      </c>
      <c r="AA56" s="122" t="s">
        <v>271</v>
      </c>
      <c r="AB56" s="122" t="str">
        <f t="shared" si="0"/>
        <v>нд</v>
      </c>
      <c r="AC56" s="122">
        <f t="shared" si="1"/>
        <v>0.04</v>
      </c>
    </row>
    <row r="57" spans="1:29" ht="18.75" x14ac:dyDescent="0.25">
      <c r="A57" s="157" t="s">
        <v>78</v>
      </c>
      <c r="B57" s="44" t="s">
        <v>72</v>
      </c>
      <c r="C57" s="122" t="s">
        <v>262</v>
      </c>
      <c r="D57" s="122">
        <v>0</v>
      </c>
      <c r="E57" s="122">
        <v>0</v>
      </c>
      <c r="F57" s="122">
        <v>0</v>
      </c>
      <c r="G57" s="122">
        <v>0</v>
      </c>
      <c r="H57" s="122" t="s">
        <v>262</v>
      </c>
      <c r="I57" s="122" t="s">
        <v>262</v>
      </c>
      <c r="J57" s="122">
        <v>0</v>
      </c>
      <c r="K57" s="122" t="s">
        <v>262</v>
      </c>
      <c r="L57" s="122" t="s">
        <v>262</v>
      </c>
      <c r="M57" s="122" t="s">
        <v>262</v>
      </c>
      <c r="N57" s="122">
        <v>0</v>
      </c>
      <c r="O57" s="122" t="s">
        <v>262</v>
      </c>
      <c r="P57" s="122" t="s">
        <v>262</v>
      </c>
      <c r="Q57" s="122" t="s">
        <v>262</v>
      </c>
      <c r="R57" s="122">
        <v>0</v>
      </c>
      <c r="S57" s="122" t="s">
        <v>262</v>
      </c>
      <c r="T57" s="122" t="s">
        <v>262</v>
      </c>
      <c r="U57" s="122" t="s">
        <v>262</v>
      </c>
      <c r="V57" s="122">
        <v>0</v>
      </c>
      <c r="W57" s="122" t="s">
        <v>262</v>
      </c>
      <c r="X57" s="122" t="s">
        <v>262</v>
      </c>
      <c r="Y57" s="122" t="s">
        <v>262</v>
      </c>
      <c r="Z57" s="122">
        <v>0</v>
      </c>
      <c r="AA57" s="122" t="s">
        <v>262</v>
      </c>
      <c r="AB57" s="122" t="str">
        <f t="shared" si="0"/>
        <v>нд</v>
      </c>
      <c r="AC57" s="122" t="str">
        <f t="shared" si="1"/>
        <v>нд</v>
      </c>
    </row>
    <row r="58" spans="1:29" ht="36.75" customHeight="1" x14ac:dyDescent="0.25">
      <c r="A58" s="154" t="s">
        <v>54</v>
      </c>
      <c r="B58" s="155" t="s">
        <v>174</v>
      </c>
      <c r="C58" s="156" t="s">
        <v>262</v>
      </c>
      <c r="D58" s="156" t="s">
        <v>262</v>
      </c>
      <c r="E58" s="156" t="s">
        <v>262</v>
      </c>
      <c r="F58" s="156" t="s">
        <v>262</v>
      </c>
      <c r="G58" s="156" t="s">
        <v>262</v>
      </c>
      <c r="H58" s="156" t="s">
        <v>262</v>
      </c>
      <c r="I58" s="156" t="s">
        <v>262</v>
      </c>
      <c r="J58" s="156" t="s">
        <v>262</v>
      </c>
      <c r="K58" s="156" t="s">
        <v>262</v>
      </c>
      <c r="L58" s="156" t="s">
        <v>262</v>
      </c>
      <c r="M58" s="156" t="s">
        <v>262</v>
      </c>
      <c r="N58" s="156" t="s">
        <v>262</v>
      </c>
      <c r="O58" s="156" t="s">
        <v>262</v>
      </c>
      <c r="P58" s="156" t="s">
        <v>262</v>
      </c>
      <c r="Q58" s="156" t="s">
        <v>262</v>
      </c>
      <c r="R58" s="156" t="s">
        <v>262</v>
      </c>
      <c r="S58" s="156" t="s">
        <v>262</v>
      </c>
      <c r="T58" s="156" t="s">
        <v>262</v>
      </c>
      <c r="U58" s="156" t="s">
        <v>262</v>
      </c>
      <c r="V58" s="156" t="s">
        <v>262</v>
      </c>
      <c r="W58" s="156" t="s">
        <v>262</v>
      </c>
      <c r="X58" s="156" t="s">
        <v>262</v>
      </c>
      <c r="Y58" s="156" t="s">
        <v>262</v>
      </c>
      <c r="Z58" s="156" t="s">
        <v>262</v>
      </c>
      <c r="AA58" s="156" t="s">
        <v>262</v>
      </c>
      <c r="AB58" s="156" t="str">
        <f t="shared" si="0"/>
        <v>нд</v>
      </c>
      <c r="AC58" s="156" t="str">
        <f t="shared" si="1"/>
        <v>нд</v>
      </c>
    </row>
    <row r="59" spans="1:29" ht="32.25" customHeight="1" x14ac:dyDescent="0.25">
      <c r="A59" s="154" t="s">
        <v>52</v>
      </c>
      <c r="B59" s="155" t="s">
        <v>77</v>
      </c>
      <c r="C59" s="156" t="s">
        <v>262</v>
      </c>
      <c r="D59" s="156">
        <v>0</v>
      </c>
      <c r="E59" s="156">
        <v>0</v>
      </c>
      <c r="F59" s="156">
        <v>0</v>
      </c>
      <c r="G59" s="156">
        <v>0</v>
      </c>
      <c r="H59" s="156" t="s">
        <v>262</v>
      </c>
      <c r="I59" s="156" t="s">
        <v>262</v>
      </c>
      <c r="J59" s="156">
        <v>0</v>
      </c>
      <c r="K59" s="156" t="s">
        <v>262</v>
      </c>
      <c r="L59" s="156" t="s">
        <v>262</v>
      </c>
      <c r="M59" s="156" t="s">
        <v>262</v>
      </c>
      <c r="N59" s="156">
        <v>0</v>
      </c>
      <c r="O59" s="156" t="s">
        <v>262</v>
      </c>
      <c r="P59" s="156" t="s">
        <v>262</v>
      </c>
      <c r="Q59" s="156" t="s">
        <v>262</v>
      </c>
      <c r="R59" s="156">
        <v>0</v>
      </c>
      <c r="S59" s="156" t="s">
        <v>262</v>
      </c>
      <c r="T59" s="156" t="s">
        <v>262</v>
      </c>
      <c r="U59" s="156" t="s">
        <v>262</v>
      </c>
      <c r="V59" s="156">
        <v>0</v>
      </c>
      <c r="W59" s="156" t="s">
        <v>262</v>
      </c>
      <c r="X59" s="156" t="s">
        <v>262</v>
      </c>
      <c r="Y59" s="156" t="s">
        <v>262</v>
      </c>
      <c r="Z59" s="156">
        <v>0</v>
      </c>
      <c r="AA59" s="156" t="s">
        <v>262</v>
      </c>
      <c r="AB59" s="156" t="str">
        <f t="shared" si="0"/>
        <v>нд</v>
      </c>
      <c r="AC59" s="156" t="str">
        <f t="shared" si="1"/>
        <v>нд</v>
      </c>
    </row>
    <row r="60" spans="1:29" x14ac:dyDescent="0.25">
      <c r="A60" s="157"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7" t="s">
        <v>169</v>
      </c>
      <c r="B61" s="45" t="s">
        <v>96</v>
      </c>
      <c r="C61" s="122" t="s">
        <v>262</v>
      </c>
      <c r="D61" s="122">
        <v>0</v>
      </c>
      <c r="E61" s="122">
        <v>0</v>
      </c>
      <c r="F61" s="122">
        <v>0</v>
      </c>
      <c r="G61" s="122">
        <v>0</v>
      </c>
      <c r="H61" s="122" t="s">
        <v>262</v>
      </c>
      <c r="I61" s="122" t="s">
        <v>262</v>
      </c>
      <c r="J61" s="122">
        <v>0</v>
      </c>
      <c r="K61" s="122" t="s">
        <v>262</v>
      </c>
      <c r="L61" s="122" t="s">
        <v>262</v>
      </c>
      <c r="M61" s="122" t="s">
        <v>262</v>
      </c>
      <c r="N61" s="122">
        <v>0</v>
      </c>
      <c r="O61" s="122" t="s">
        <v>262</v>
      </c>
      <c r="P61" s="122" t="s">
        <v>262</v>
      </c>
      <c r="Q61" s="122" t="s">
        <v>262</v>
      </c>
      <c r="R61" s="122">
        <v>0</v>
      </c>
      <c r="S61" s="122" t="s">
        <v>262</v>
      </c>
      <c r="T61" s="122" t="s">
        <v>262</v>
      </c>
      <c r="U61" s="122" t="s">
        <v>262</v>
      </c>
      <c r="V61" s="122">
        <v>0</v>
      </c>
      <c r="W61" s="122" t="s">
        <v>262</v>
      </c>
      <c r="X61" s="122" t="s">
        <v>262</v>
      </c>
      <c r="Y61" s="122" t="s">
        <v>262</v>
      </c>
      <c r="Z61" s="122">
        <v>0</v>
      </c>
      <c r="AA61" s="122" t="s">
        <v>262</v>
      </c>
      <c r="AB61" s="122" t="str">
        <f t="shared" si="0"/>
        <v>нд</v>
      </c>
      <c r="AC61" s="122" t="str">
        <f t="shared" si="1"/>
        <v>нд</v>
      </c>
    </row>
    <row r="62" spans="1:29" x14ac:dyDescent="0.25">
      <c r="A62" s="157" t="s">
        <v>170</v>
      </c>
      <c r="B62" s="45" t="s">
        <v>94</v>
      </c>
      <c r="C62" s="122" t="s">
        <v>262</v>
      </c>
      <c r="D62" s="122">
        <v>0</v>
      </c>
      <c r="E62" s="122">
        <v>0</v>
      </c>
      <c r="F62" s="122">
        <v>0</v>
      </c>
      <c r="G62" s="122">
        <v>0</v>
      </c>
      <c r="H62" s="122" t="s">
        <v>262</v>
      </c>
      <c r="I62" s="122" t="s">
        <v>262</v>
      </c>
      <c r="J62" s="122">
        <v>0</v>
      </c>
      <c r="K62" s="122" t="s">
        <v>262</v>
      </c>
      <c r="L62" s="122" t="s">
        <v>262</v>
      </c>
      <c r="M62" s="122" t="s">
        <v>262</v>
      </c>
      <c r="N62" s="122">
        <v>0</v>
      </c>
      <c r="O62" s="122" t="s">
        <v>262</v>
      </c>
      <c r="P62" s="122" t="s">
        <v>262</v>
      </c>
      <c r="Q62" s="122" t="s">
        <v>262</v>
      </c>
      <c r="R62" s="122">
        <v>0</v>
      </c>
      <c r="S62" s="122" t="s">
        <v>262</v>
      </c>
      <c r="T62" s="122" t="s">
        <v>262</v>
      </c>
      <c r="U62" s="122" t="s">
        <v>262</v>
      </c>
      <c r="V62" s="122">
        <v>0</v>
      </c>
      <c r="W62" s="122" t="s">
        <v>262</v>
      </c>
      <c r="X62" s="122" t="s">
        <v>262</v>
      </c>
      <c r="Y62" s="122" t="s">
        <v>262</v>
      </c>
      <c r="Z62" s="122">
        <v>0</v>
      </c>
      <c r="AA62" s="122" t="s">
        <v>262</v>
      </c>
      <c r="AB62" s="122" t="str">
        <f t="shared" si="0"/>
        <v>нд</v>
      </c>
      <c r="AC62" s="122" t="str">
        <f t="shared" si="1"/>
        <v>нд</v>
      </c>
    </row>
    <row r="63" spans="1:29" x14ac:dyDescent="0.25">
      <c r="A63" s="157" t="s">
        <v>171</v>
      </c>
      <c r="B63" s="45" t="s">
        <v>173</v>
      </c>
      <c r="C63" s="122" t="s">
        <v>262</v>
      </c>
      <c r="D63" s="122">
        <v>0</v>
      </c>
      <c r="E63" s="122">
        <v>0</v>
      </c>
      <c r="F63" s="122">
        <v>0</v>
      </c>
      <c r="G63" s="122">
        <v>0</v>
      </c>
      <c r="H63" s="122" t="s">
        <v>262</v>
      </c>
      <c r="I63" s="122" t="s">
        <v>262</v>
      </c>
      <c r="J63" s="122">
        <v>0</v>
      </c>
      <c r="K63" s="122" t="s">
        <v>262</v>
      </c>
      <c r="L63" s="122" t="s">
        <v>262</v>
      </c>
      <c r="M63" s="122" t="s">
        <v>262</v>
      </c>
      <c r="N63" s="122">
        <v>0</v>
      </c>
      <c r="O63" s="122" t="s">
        <v>262</v>
      </c>
      <c r="P63" s="122" t="s">
        <v>262</v>
      </c>
      <c r="Q63" s="122" t="s">
        <v>262</v>
      </c>
      <c r="R63" s="122">
        <v>0</v>
      </c>
      <c r="S63" s="122" t="s">
        <v>262</v>
      </c>
      <c r="T63" s="122" t="s">
        <v>262</v>
      </c>
      <c r="U63" s="122" t="s">
        <v>262</v>
      </c>
      <c r="V63" s="122">
        <v>0</v>
      </c>
      <c r="W63" s="122" t="s">
        <v>262</v>
      </c>
      <c r="X63" s="122" t="s">
        <v>262</v>
      </c>
      <c r="Y63" s="122" t="s">
        <v>262</v>
      </c>
      <c r="Z63" s="122">
        <v>0</v>
      </c>
      <c r="AA63" s="122" t="s">
        <v>262</v>
      </c>
      <c r="AB63" s="122" t="str">
        <f t="shared" si="0"/>
        <v>нд</v>
      </c>
      <c r="AC63" s="122" t="str">
        <f t="shared" si="1"/>
        <v>нд</v>
      </c>
    </row>
    <row r="64" spans="1:29" ht="19.5" thickBot="1" x14ac:dyDescent="0.3">
      <c r="A64" s="159" t="s">
        <v>172</v>
      </c>
      <c r="B64" s="160" t="s">
        <v>72</v>
      </c>
      <c r="C64" s="161" t="s">
        <v>262</v>
      </c>
      <c r="D64" s="161">
        <v>0</v>
      </c>
      <c r="E64" s="161">
        <v>0</v>
      </c>
      <c r="F64" s="161">
        <v>0</v>
      </c>
      <c r="G64" s="161">
        <v>0</v>
      </c>
      <c r="H64" s="161" t="s">
        <v>262</v>
      </c>
      <c r="I64" s="161" t="s">
        <v>262</v>
      </c>
      <c r="J64" s="161">
        <v>0</v>
      </c>
      <c r="K64" s="161" t="s">
        <v>262</v>
      </c>
      <c r="L64" s="161" t="s">
        <v>262</v>
      </c>
      <c r="M64" s="161" t="s">
        <v>262</v>
      </c>
      <c r="N64" s="161">
        <v>0</v>
      </c>
      <c r="O64" s="161" t="s">
        <v>262</v>
      </c>
      <c r="P64" s="161" t="s">
        <v>262</v>
      </c>
      <c r="Q64" s="161" t="s">
        <v>262</v>
      </c>
      <c r="R64" s="161">
        <v>0</v>
      </c>
      <c r="S64" s="161" t="s">
        <v>262</v>
      </c>
      <c r="T64" s="161" t="s">
        <v>262</v>
      </c>
      <c r="U64" s="161" t="s">
        <v>262</v>
      </c>
      <c r="V64" s="161">
        <v>0</v>
      </c>
      <c r="W64" s="161" t="s">
        <v>262</v>
      </c>
      <c r="X64" s="161" t="s">
        <v>262</v>
      </c>
      <c r="Y64" s="161" t="s">
        <v>262</v>
      </c>
      <c r="Z64" s="161">
        <v>0</v>
      </c>
      <c r="AA64" s="161" t="s">
        <v>262</v>
      </c>
      <c r="AB64" s="161" t="str">
        <f t="shared" si="0"/>
        <v>нд</v>
      </c>
      <c r="AC64" s="161"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297"/>
      <c r="C66" s="297"/>
      <c r="D66" s="297"/>
      <c r="E66" s="297"/>
      <c r="F66" s="297"/>
      <c r="G66" s="297"/>
      <c r="H66" s="297"/>
      <c r="I66" s="297"/>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298"/>
      <c r="C68" s="298"/>
      <c r="D68" s="298"/>
      <c r="E68" s="298"/>
      <c r="F68" s="298"/>
      <c r="G68" s="298"/>
      <c r="H68" s="298"/>
      <c r="I68" s="298"/>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297"/>
      <c r="C70" s="297"/>
      <c r="D70" s="297"/>
      <c r="E70" s="297"/>
      <c r="F70" s="297"/>
      <c r="G70" s="297"/>
      <c r="H70" s="297"/>
      <c r="I70" s="297"/>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297"/>
      <c r="C72" s="297"/>
      <c r="D72" s="297"/>
      <c r="E72" s="297"/>
      <c r="F72" s="297"/>
      <c r="G72" s="297"/>
      <c r="H72" s="297"/>
      <c r="I72" s="297"/>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298"/>
      <c r="C73" s="298"/>
      <c r="D73" s="298"/>
      <c r="E73" s="298"/>
      <c r="F73" s="298"/>
      <c r="G73" s="298"/>
      <c r="H73" s="298"/>
      <c r="I73" s="298"/>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297"/>
      <c r="C74" s="297"/>
      <c r="D74" s="297"/>
      <c r="E74" s="297"/>
      <c r="F74" s="297"/>
      <c r="G74" s="297"/>
      <c r="H74" s="297"/>
      <c r="I74" s="297"/>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295"/>
      <c r="C75" s="295"/>
      <c r="D75" s="295"/>
      <c r="E75" s="295"/>
      <c r="F75" s="295"/>
      <c r="G75" s="295"/>
      <c r="H75" s="295"/>
      <c r="I75" s="295"/>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296"/>
      <c r="C77" s="296"/>
      <c r="D77" s="296"/>
      <c r="E77" s="296"/>
      <c r="F77" s="296"/>
      <c r="G77" s="296"/>
      <c r="H77" s="296"/>
      <c r="I77" s="296"/>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C26" sqref="C26"/>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37" t="str">
        <f>T1Year</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7" customFormat="1"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s="17" customFormat="1" ht="15.75" x14ac:dyDescent="0.25">
      <c r="A9" s="234" t="str">
        <f>T1Filial</f>
        <v>Акционерное общество "Тульские городские электрические сети"</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s="17" customFormat="1"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7" customFormat="1"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7" customFormat="1" ht="15.75" x14ac:dyDescent="0.25">
      <c r="A12" s="234" t="str">
        <f>T1Code</f>
        <v>L_81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s="17" customFormat="1" x14ac:dyDescent="0.25">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7" customFormat="1" ht="15.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7" customFormat="1" ht="15.75" x14ac:dyDescent="0.25">
      <c r="A15" s="234" t="str">
        <f>T1Titul</f>
        <v>Строительство ВЛ 6 кВ - воздушный участок КВЛ 6 кВ ТП-1436 ф.5 ПС 110/6 кВ №219 Центральная с установкой ПКУ (1 шт) до границы балансовой принадлежности Заявителя для Техприсоединения ООО НОВОГАЗ, договор №187-21 от 16.04.21 (до 670 кВт, протяженность 0,039 км)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s="17" customFormat="1" x14ac:dyDescent="0.25">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7" customFormat="1"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s="17" customForma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s="17" customFormat="1"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19"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9" customFormat="1" ht="15.75" x14ac:dyDescent="0.25">
      <c r="A21" s="324" t="s">
        <v>246</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9" customFormat="1" ht="15.75" x14ac:dyDescent="0.25">
      <c r="A22" s="317" t="s">
        <v>48</v>
      </c>
      <c r="B22" s="326" t="s">
        <v>20</v>
      </c>
      <c r="C22" s="317" t="s">
        <v>47</v>
      </c>
      <c r="D22" s="317" t="s">
        <v>46</v>
      </c>
      <c r="E22" s="329" t="s">
        <v>252</v>
      </c>
      <c r="F22" s="330"/>
      <c r="G22" s="330"/>
      <c r="H22" s="330"/>
      <c r="I22" s="330"/>
      <c r="J22" s="330"/>
      <c r="K22" s="330"/>
      <c r="L22" s="331"/>
      <c r="M22" s="317" t="s">
        <v>45</v>
      </c>
      <c r="N22" s="317" t="s">
        <v>44</v>
      </c>
      <c r="O22" s="317" t="s">
        <v>43</v>
      </c>
      <c r="P22" s="312" t="s">
        <v>177</v>
      </c>
      <c r="Q22" s="312" t="s">
        <v>42</v>
      </c>
      <c r="R22" s="312" t="s">
        <v>41</v>
      </c>
      <c r="S22" s="312" t="s">
        <v>40</v>
      </c>
      <c r="T22" s="312"/>
      <c r="U22" s="332" t="s">
        <v>39</v>
      </c>
      <c r="V22" s="332" t="s">
        <v>38</v>
      </c>
      <c r="W22" s="312" t="s">
        <v>37</v>
      </c>
      <c r="X22" s="312" t="s">
        <v>36</v>
      </c>
      <c r="Y22" s="312" t="s">
        <v>35</v>
      </c>
      <c r="Z22" s="319" t="s">
        <v>34</v>
      </c>
      <c r="AA22" s="312" t="s">
        <v>33</v>
      </c>
      <c r="AB22" s="312" t="s">
        <v>32</v>
      </c>
      <c r="AC22" s="312" t="s">
        <v>31</v>
      </c>
      <c r="AD22" s="312" t="s">
        <v>30</v>
      </c>
      <c r="AE22" s="312" t="s">
        <v>29</v>
      </c>
      <c r="AF22" s="312" t="s">
        <v>28</v>
      </c>
      <c r="AG22" s="312"/>
      <c r="AH22" s="312"/>
      <c r="AI22" s="312"/>
      <c r="AJ22" s="312"/>
      <c r="AK22" s="312"/>
      <c r="AL22" s="312" t="s">
        <v>27</v>
      </c>
      <c r="AM22" s="312"/>
      <c r="AN22" s="312"/>
      <c r="AO22" s="312"/>
      <c r="AP22" s="312" t="s">
        <v>26</v>
      </c>
      <c r="AQ22" s="312"/>
      <c r="AR22" s="312" t="s">
        <v>25</v>
      </c>
      <c r="AS22" s="312" t="s">
        <v>24</v>
      </c>
      <c r="AT22" s="312" t="s">
        <v>23</v>
      </c>
      <c r="AU22" s="312" t="s">
        <v>22</v>
      </c>
      <c r="AV22" s="320" t="s">
        <v>21</v>
      </c>
    </row>
    <row r="23" spans="1:48" s="19" customFormat="1" ht="15.75" x14ac:dyDescent="0.25">
      <c r="A23" s="325"/>
      <c r="B23" s="327"/>
      <c r="C23" s="325"/>
      <c r="D23" s="325"/>
      <c r="E23" s="322" t="s">
        <v>19</v>
      </c>
      <c r="F23" s="313" t="s">
        <v>76</v>
      </c>
      <c r="G23" s="313" t="s">
        <v>75</v>
      </c>
      <c r="H23" s="313" t="s">
        <v>74</v>
      </c>
      <c r="I23" s="315" t="s">
        <v>184</v>
      </c>
      <c r="J23" s="315" t="s">
        <v>185</v>
      </c>
      <c r="K23" s="315" t="s">
        <v>186</v>
      </c>
      <c r="L23" s="313" t="s">
        <v>71</v>
      </c>
      <c r="M23" s="325"/>
      <c r="N23" s="325"/>
      <c r="O23" s="325"/>
      <c r="P23" s="312"/>
      <c r="Q23" s="312"/>
      <c r="R23" s="312"/>
      <c r="S23" s="317" t="s">
        <v>0</v>
      </c>
      <c r="T23" s="317" t="s">
        <v>7</v>
      </c>
      <c r="U23" s="332"/>
      <c r="V23" s="332"/>
      <c r="W23" s="312"/>
      <c r="X23" s="312"/>
      <c r="Y23" s="312"/>
      <c r="Z23" s="312"/>
      <c r="AA23" s="312"/>
      <c r="AB23" s="312"/>
      <c r="AC23" s="312"/>
      <c r="AD23" s="312"/>
      <c r="AE23" s="312"/>
      <c r="AF23" s="312" t="s">
        <v>18</v>
      </c>
      <c r="AG23" s="312"/>
      <c r="AH23" s="312" t="s">
        <v>17</v>
      </c>
      <c r="AI23" s="312"/>
      <c r="AJ23" s="317" t="s">
        <v>16</v>
      </c>
      <c r="AK23" s="317" t="s">
        <v>15</v>
      </c>
      <c r="AL23" s="317" t="s">
        <v>14</v>
      </c>
      <c r="AM23" s="317" t="s">
        <v>13</v>
      </c>
      <c r="AN23" s="317" t="s">
        <v>12</v>
      </c>
      <c r="AO23" s="317" t="s">
        <v>11</v>
      </c>
      <c r="AP23" s="317" t="s">
        <v>10</v>
      </c>
      <c r="AQ23" s="333" t="s">
        <v>7</v>
      </c>
      <c r="AR23" s="312"/>
      <c r="AS23" s="312"/>
      <c r="AT23" s="312"/>
      <c r="AU23" s="312"/>
      <c r="AV23" s="321"/>
    </row>
    <row r="24" spans="1:48" s="19" customFormat="1" ht="47.25" x14ac:dyDescent="0.25">
      <c r="A24" s="318"/>
      <c r="B24" s="328"/>
      <c r="C24" s="318"/>
      <c r="D24" s="318"/>
      <c r="E24" s="323"/>
      <c r="F24" s="314"/>
      <c r="G24" s="314"/>
      <c r="H24" s="314"/>
      <c r="I24" s="316"/>
      <c r="J24" s="316"/>
      <c r="K24" s="316"/>
      <c r="L24" s="314"/>
      <c r="M24" s="318"/>
      <c r="N24" s="318"/>
      <c r="O24" s="318"/>
      <c r="P24" s="312"/>
      <c r="Q24" s="312"/>
      <c r="R24" s="312"/>
      <c r="S24" s="318"/>
      <c r="T24" s="318"/>
      <c r="U24" s="332"/>
      <c r="V24" s="332"/>
      <c r="W24" s="312"/>
      <c r="X24" s="312"/>
      <c r="Y24" s="312"/>
      <c r="Z24" s="312"/>
      <c r="AA24" s="312"/>
      <c r="AB24" s="312"/>
      <c r="AC24" s="312"/>
      <c r="AD24" s="312"/>
      <c r="AE24" s="312"/>
      <c r="AF24" s="61" t="s">
        <v>9</v>
      </c>
      <c r="AG24" s="61" t="s">
        <v>8</v>
      </c>
      <c r="AH24" s="61" t="s">
        <v>0</v>
      </c>
      <c r="AI24" s="61" t="s">
        <v>7</v>
      </c>
      <c r="AJ24" s="318"/>
      <c r="AK24" s="318"/>
      <c r="AL24" s="318"/>
      <c r="AM24" s="318"/>
      <c r="AN24" s="318"/>
      <c r="AO24" s="318"/>
      <c r="AP24" s="318"/>
      <c r="AQ24" s="334"/>
      <c r="AR24" s="312"/>
      <c r="AS24" s="312"/>
      <c r="AT24" s="312"/>
      <c r="AU24" s="312"/>
      <c r="AV24" s="321"/>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319.5" x14ac:dyDescent="0.25">
      <c r="A26" s="168">
        <v>1</v>
      </c>
      <c r="B26" s="168" t="s">
        <v>274</v>
      </c>
      <c r="C26" s="168" t="s">
        <v>270</v>
      </c>
      <c r="D26" s="168">
        <v>2022</v>
      </c>
      <c r="E26" s="168"/>
      <c r="F26" s="168" t="s">
        <v>262</v>
      </c>
      <c r="G26" s="168"/>
      <c r="H26" s="168"/>
      <c r="I26" s="168"/>
      <c r="J26" s="168"/>
      <c r="K26" s="168">
        <v>4.2000000000000003E-2</v>
      </c>
      <c r="L26" s="168"/>
      <c r="M26" s="168" t="s">
        <v>441</v>
      </c>
      <c r="N26" s="168" t="s">
        <v>442</v>
      </c>
      <c r="O26" s="168" t="s">
        <v>443</v>
      </c>
      <c r="P26" s="216">
        <v>514.38199999999995</v>
      </c>
      <c r="Q26" s="168" t="s">
        <v>444</v>
      </c>
      <c r="R26" s="216">
        <v>514.38199999999995</v>
      </c>
      <c r="S26" s="168" t="s">
        <v>445</v>
      </c>
      <c r="T26" s="168" t="s">
        <v>445</v>
      </c>
      <c r="U26" s="168">
        <v>1</v>
      </c>
      <c r="V26" s="168">
        <v>1</v>
      </c>
      <c r="W26" s="168" t="s">
        <v>446</v>
      </c>
      <c r="X26" s="217">
        <v>514.16668000000004</v>
      </c>
      <c r="Y26" s="168"/>
      <c r="Z26" s="168">
        <v>0</v>
      </c>
      <c r="AA26" s="168"/>
      <c r="AB26" s="217">
        <v>514.16668000000004</v>
      </c>
      <c r="AC26" s="168" t="s">
        <v>446</v>
      </c>
      <c r="AD26" s="168">
        <v>617</v>
      </c>
      <c r="AE26" s="168">
        <v>617</v>
      </c>
      <c r="AF26" s="218">
        <v>32110580746</v>
      </c>
      <c r="AG26" s="168" t="s">
        <v>447</v>
      </c>
      <c r="AH26" s="168"/>
      <c r="AI26" s="219">
        <v>44432</v>
      </c>
      <c r="AJ26" s="219">
        <v>44439</v>
      </c>
      <c r="AK26" s="219">
        <v>44456</v>
      </c>
      <c r="AL26" s="168"/>
      <c r="AM26" s="168"/>
      <c r="AN26" s="168"/>
      <c r="AO26" s="168"/>
      <c r="AP26" s="219">
        <v>44474</v>
      </c>
      <c r="AQ26" s="219">
        <v>44474</v>
      </c>
      <c r="AR26" s="219">
        <v>44501</v>
      </c>
      <c r="AS26" s="219">
        <v>44501</v>
      </c>
      <c r="AT26" s="219">
        <v>44501</v>
      </c>
      <c r="AU26" s="168"/>
      <c r="AV26" s="168"/>
    </row>
    <row r="27" spans="1:48" ht="195" x14ac:dyDescent="0.25">
      <c r="A27" s="168">
        <v>2</v>
      </c>
      <c r="B27" s="168" t="s">
        <v>274</v>
      </c>
      <c r="C27" s="168" t="s">
        <v>270</v>
      </c>
      <c r="D27" s="168">
        <v>2022</v>
      </c>
      <c r="E27" s="168"/>
      <c r="F27" s="168" t="s">
        <v>262</v>
      </c>
      <c r="G27" s="168"/>
      <c r="H27" s="168"/>
      <c r="I27" s="168"/>
      <c r="J27" s="168"/>
      <c r="K27" s="168">
        <v>4.2000000000000003E-2</v>
      </c>
      <c r="L27" s="168"/>
      <c r="M27" t="s">
        <v>448</v>
      </c>
      <c r="N27" s="220" t="s">
        <v>449</v>
      </c>
      <c r="O27" s="168" t="s">
        <v>443</v>
      </c>
      <c r="P27">
        <v>596.86199999999997</v>
      </c>
      <c r="Q27" s="168" t="s">
        <v>444</v>
      </c>
      <c r="R27">
        <v>596.86199999999997</v>
      </c>
      <c r="S27" s="221" t="s">
        <v>445</v>
      </c>
      <c r="T27" s="221" t="s">
        <v>445</v>
      </c>
      <c r="U27">
        <v>3</v>
      </c>
      <c r="V27">
        <v>3</v>
      </c>
      <c r="W27" s="220" t="s">
        <v>450</v>
      </c>
      <c r="X27" s="220" t="s">
        <v>451</v>
      </c>
      <c r="Y27"/>
      <c r="Z27">
        <v>1</v>
      </c>
      <c r="AA27" s="220" t="s">
        <v>451</v>
      </c>
      <c r="AB27">
        <v>596.86199999999997</v>
      </c>
      <c r="AC27" t="s">
        <v>446</v>
      </c>
      <c r="AD27">
        <v>716.23400000000004</v>
      </c>
      <c r="AE27">
        <v>716.23400000000004</v>
      </c>
      <c r="AF27">
        <v>32110973743</v>
      </c>
      <c r="AG27" s="168" t="s">
        <v>447</v>
      </c>
      <c r="AH27"/>
      <c r="AI27" s="222">
        <v>44573</v>
      </c>
      <c r="AJ27" s="222">
        <v>44573</v>
      </c>
      <c r="AK27" s="222">
        <v>44620</v>
      </c>
      <c r="AL27"/>
      <c r="AM27"/>
      <c r="AN27"/>
      <c r="AO27"/>
      <c r="AP27" s="222">
        <v>44636</v>
      </c>
      <c r="AQ27" s="222">
        <v>44636</v>
      </c>
      <c r="AR27" s="222">
        <v>44636</v>
      </c>
      <c r="AS27" s="222">
        <v>44636</v>
      </c>
      <c r="AT27" s="222">
        <v>44651</v>
      </c>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4" zoomScale="90" zoomScaleNormal="90" zoomScaleSheetLayoutView="90" workbookViewId="0">
      <selection activeCell="B23" sqref="B23"/>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280</v>
      </c>
    </row>
    <row r="4" spans="1:27" x14ac:dyDescent="0.25">
      <c r="A4" s="72"/>
      <c r="B4" s="69"/>
      <c r="P4" s="69"/>
      <c r="Q4" s="69"/>
      <c r="R4" s="69"/>
      <c r="S4" s="69"/>
      <c r="T4" s="69"/>
      <c r="U4" s="69"/>
      <c r="V4" s="69"/>
      <c r="W4" s="69"/>
      <c r="X4" s="69"/>
      <c r="Y4" s="69"/>
      <c r="Z4" s="69"/>
      <c r="AA4" s="69"/>
    </row>
    <row r="5" spans="1:27" ht="18.75" x14ac:dyDescent="0.3">
      <c r="A5" s="345" t="str">
        <f>T1Year</f>
        <v>Год раскрытия информации: 2022 год</v>
      </c>
      <c r="B5" s="345"/>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6" t="s">
        <v>5</v>
      </c>
      <c r="B7" s="346"/>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47" t="str">
        <f>T1Filial</f>
        <v>Акционерное общество "Тульские городские электрические сети"</v>
      </c>
      <c r="B9" s="347"/>
      <c r="P9" s="69"/>
      <c r="Q9" s="69"/>
      <c r="R9" s="69"/>
      <c r="S9" s="69"/>
      <c r="T9" s="69"/>
      <c r="U9" s="69"/>
      <c r="V9" s="69"/>
      <c r="W9" s="69"/>
      <c r="X9" s="69"/>
      <c r="Y9" s="69"/>
      <c r="Z9" s="69"/>
      <c r="AA9" s="69"/>
    </row>
    <row r="10" spans="1:27" x14ac:dyDescent="0.25">
      <c r="A10" s="343" t="s">
        <v>4</v>
      </c>
      <c r="B10" s="343"/>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47" t="str">
        <f>T1Code</f>
        <v>L_81</v>
      </c>
      <c r="B12" s="347"/>
      <c r="P12" s="69"/>
      <c r="Q12" s="69"/>
      <c r="R12" s="69"/>
      <c r="S12" s="69"/>
      <c r="T12" s="69"/>
      <c r="U12" s="69"/>
      <c r="V12" s="69"/>
      <c r="W12" s="69"/>
      <c r="X12" s="69"/>
      <c r="Y12" s="69"/>
      <c r="Z12" s="69"/>
      <c r="AA12" s="69"/>
    </row>
    <row r="13" spans="1:27" x14ac:dyDescent="0.25">
      <c r="A13" s="343" t="s">
        <v>3</v>
      </c>
      <c r="B13" s="343"/>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2" t="str">
        <f>T1Titul</f>
        <v>Строительство ВЛ 6 кВ - воздушный участок КВЛ 6 кВ ТП-1436 ф.5 ПС 110/6 кВ №219 Центральная с установкой ПКУ (1 шт) до границы балансовой принадлежности Заявителя для Техприсоединения ООО НОВОГАЗ, договор №187-21 от 16.04.21 (до 670 кВт, протяженность 0,039 км)</v>
      </c>
      <c r="B15" s="342"/>
      <c r="P15" s="69"/>
      <c r="Q15" s="69"/>
      <c r="R15" s="69"/>
      <c r="S15" s="69"/>
      <c r="T15" s="69"/>
      <c r="U15" s="69"/>
      <c r="V15" s="69"/>
      <c r="W15" s="69"/>
      <c r="X15" s="69"/>
      <c r="Y15" s="69"/>
      <c r="Z15" s="69"/>
      <c r="AA15" s="69"/>
    </row>
    <row r="16" spans="1:27" x14ac:dyDescent="0.25">
      <c r="A16" s="343" t="s">
        <v>2</v>
      </c>
      <c r="B16" s="343"/>
      <c r="P16" s="69"/>
      <c r="Q16" s="69"/>
      <c r="R16" s="69"/>
      <c r="S16" s="69"/>
      <c r="T16" s="69"/>
      <c r="U16" s="69"/>
      <c r="V16" s="69"/>
      <c r="W16" s="69"/>
      <c r="X16" s="69"/>
      <c r="Y16" s="69"/>
      <c r="Z16" s="69"/>
      <c r="AA16" s="69"/>
    </row>
    <row r="17" spans="1:2" x14ac:dyDescent="0.25">
      <c r="B17" s="76"/>
    </row>
    <row r="18" spans="1:2" ht="33.75" customHeight="1" x14ac:dyDescent="0.25">
      <c r="A18" s="344" t="s">
        <v>281</v>
      </c>
      <c r="B18" s="305"/>
    </row>
    <row r="19" spans="1:2" x14ac:dyDescent="0.25">
      <c r="B19" s="77"/>
    </row>
    <row r="20" spans="1:2" ht="16.5" thickBot="1" x14ac:dyDescent="0.3">
      <c r="B20" s="78"/>
    </row>
    <row r="21" spans="1:2" ht="48.75" customHeight="1" thickBot="1" x14ac:dyDescent="0.3">
      <c r="A21" s="79" t="s">
        <v>282</v>
      </c>
      <c r="B21" s="80" t="str">
        <f>T1Titul</f>
        <v>Строительство ВЛ 6 кВ - воздушный участок КВЛ 6 кВ ТП-1436 ф.5 ПС 110/6 кВ №219 Центральная с установкой ПКУ (1 шт) до границы балансовой принадлежности Заявителя для Техприсоединения ООО НОВОГАЗ, договор №187-21 от 16.04.21 (до 670 кВт, протяженность 0,039 км)</v>
      </c>
    </row>
    <row r="22" spans="1:2" ht="16.5" thickBot="1" x14ac:dyDescent="0.3">
      <c r="A22" s="79" t="s">
        <v>283</v>
      </c>
      <c r="B22" t="s">
        <v>276</v>
      </c>
    </row>
    <row r="23" spans="1:2" ht="16.5" thickBot="1" x14ac:dyDescent="0.3">
      <c r="A23" s="81" t="s">
        <v>285</v>
      </c>
      <c r="B23" s="82" t="s">
        <v>270</v>
      </c>
    </row>
    <row r="24" spans="1:2" ht="16.5" thickBot="1" x14ac:dyDescent="0.3">
      <c r="A24" s="81" t="s">
        <v>287</v>
      </c>
      <c r="B24" s="83" t="s">
        <v>288</v>
      </c>
    </row>
    <row r="25" spans="1:2" ht="16.5" thickBot="1" x14ac:dyDescent="0.3">
      <c r="A25" s="84" t="s">
        <v>289</v>
      </c>
      <c r="B25" s="83">
        <v>2022</v>
      </c>
    </row>
    <row r="26" spans="1:2" ht="16.5" thickBot="1" x14ac:dyDescent="0.3">
      <c r="A26" s="85" t="s">
        <v>290</v>
      </c>
      <c r="B26" s="86" t="s">
        <v>291</v>
      </c>
    </row>
    <row r="27" spans="1:2" ht="23.25" customHeight="1" thickBot="1" x14ac:dyDescent="0.3">
      <c r="A27" s="87" t="s">
        <v>292</v>
      </c>
      <c r="B27" s="83">
        <v>0.60663200000000006</v>
      </c>
    </row>
    <row r="28" spans="1:2" ht="16.5" thickBot="1" x14ac:dyDescent="0.3">
      <c r="A28" s="88" t="s">
        <v>293</v>
      </c>
      <c r="B28" s="89" t="s">
        <v>276</v>
      </c>
    </row>
    <row r="29" spans="1:2" ht="29.25" thickBot="1" x14ac:dyDescent="0.3">
      <c r="A29" s="90" t="s">
        <v>295</v>
      </c>
      <c r="B29" s="91">
        <v>0.60699999999999998</v>
      </c>
    </row>
    <row r="30" spans="1:2" ht="29.25" thickBot="1" x14ac:dyDescent="0.3">
      <c r="A30" s="90" t="s">
        <v>296</v>
      </c>
      <c r="B30" s="92">
        <v>0</v>
      </c>
    </row>
    <row r="31" spans="1:2" ht="16.5" thickBot="1" x14ac:dyDescent="0.3">
      <c r="A31" s="93" t="s">
        <v>297</v>
      </c>
      <c r="B31" s="93"/>
    </row>
    <row r="32" spans="1:2" ht="29.25" thickBot="1" x14ac:dyDescent="0.3">
      <c r="A32" s="90" t="s">
        <v>298</v>
      </c>
      <c r="B32" s="93"/>
    </row>
    <row r="33" spans="1:2" ht="16.5" thickBot="1" x14ac:dyDescent="0.3">
      <c r="A33" s="93" t="s">
        <v>299</v>
      </c>
      <c r="B33" s="93">
        <v>0</v>
      </c>
    </row>
    <row r="34" spans="1:2" ht="16.5" thickBot="1" x14ac:dyDescent="0.3">
      <c r="A34" s="93" t="s">
        <v>300</v>
      </c>
      <c r="B34" s="116">
        <f>IFERROR(T8R33/T8R27,"-")</f>
        <v>0</v>
      </c>
    </row>
    <row r="35" spans="1:2" ht="16.5" thickBot="1" x14ac:dyDescent="0.3">
      <c r="A35" s="93" t="s">
        <v>301</v>
      </c>
      <c r="B35" s="93">
        <v>0</v>
      </c>
    </row>
    <row r="36" spans="1:2" ht="16.5" thickBot="1" x14ac:dyDescent="0.3">
      <c r="A36" s="93" t="s">
        <v>302</v>
      </c>
      <c r="B36" s="93">
        <v>0</v>
      </c>
    </row>
    <row r="37" spans="1:2" ht="29.25" thickBot="1" x14ac:dyDescent="0.3">
      <c r="A37" s="90" t="s">
        <v>303</v>
      </c>
      <c r="B37" s="93"/>
    </row>
    <row r="38" spans="1:2" ht="16.5" thickBot="1" x14ac:dyDescent="0.3">
      <c r="A38" s="93" t="s">
        <v>299</v>
      </c>
      <c r="B38" s="93">
        <v>0</v>
      </c>
    </row>
    <row r="39" spans="1:2" ht="16.5" thickBot="1" x14ac:dyDescent="0.3">
      <c r="A39" s="93" t="s">
        <v>300</v>
      </c>
      <c r="B39" s="116">
        <f>IFERROR(T8R38/T8R27,"-")</f>
        <v>0</v>
      </c>
    </row>
    <row r="40" spans="1:2" ht="16.5" thickBot="1" x14ac:dyDescent="0.3">
      <c r="A40" s="93" t="s">
        <v>301</v>
      </c>
      <c r="B40" s="93">
        <v>0</v>
      </c>
    </row>
    <row r="41" spans="1:2" ht="16.5" thickBot="1" x14ac:dyDescent="0.3">
      <c r="A41" s="93" t="s">
        <v>302</v>
      </c>
      <c r="B41" s="93">
        <v>0</v>
      </c>
    </row>
    <row r="42" spans="1:2" ht="29.25" thickBot="1" x14ac:dyDescent="0.3">
      <c r="A42" s="90" t="s">
        <v>304</v>
      </c>
      <c r="B42" s="93"/>
    </row>
    <row r="43" spans="1:2" ht="16.5" thickBot="1" x14ac:dyDescent="0.3">
      <c r="A43" s="93" t="s">
        <v>299</v>
      </c>
      <c r="B43" s="93">
        <v>0</v>
      </c>
    </row>
    <row r="44" spans="1:2" ht="16.5" thickBot="1" x14ac:dyDescent="0.3">
      <c r="A44" s="93" t="s">
        <v>300</v>
      </c>
      <c r="B44" s="116">
        <f>IFERROR(T8R43/T8R27,"-")</f>
        <v>0</v>
      </c>
    </row>
    <row r="45" spans="1:2" ht="16.5" thickBot="1" x14ac:dyDescent="0.3">
      <c r="A45" s="93" t="s">
        <v>301</v>
      </c>
      <c r="B45" s="93">
        <v>0</v>
      </c>
    </row>
    <row r="46" spans="1:2" ht="16.5" thickBot="1" x14ac:dyDescent="0.3">
      <c r="A46" s="93" t="s">
        <v>302</v>
      </c>
      <c r="B46" s="93">
        <v>0</v>
      </c>
    </row>
    <row r="47" spans="1:2" ht="29.25" thickBot="1" x14ac:dyDescent="0.3">
      <c r="A47" s="94" t="s">
        <v>305</v>
      </c>
      <c r="B47" s="117">
        <f>IFERROR(T8R30/T1C24,"-")</f>
        <v>0</v>
      </c>
    </row>
    <row r="48" spans="1:2" ht="16.5" thickBot="1" x14ac:dyDescent="0.3">
      <c r="A48" s="96" t="s">
        <v>297</v>
      </c>
      <c r="B48" s="95"/>
    </row>
    <row r="49" spans="1:2" ht="16.5" thickBot="1" x14ac:dyDescent="0.3">
      <c r="A49" s="96" t="s">
        <v>306</v>
      </c>
      <c r="B49" s="117">
        <v>0</v>
      </c>
    </row>
    <row r="50" spans="1:2" ht="16.5" thickBot="1" x14ac:dyDescent="0.3">
      <c r="A50" s="96" t="s">
        <v>307</v>
      </c>
      <c r="B50" s="117">
        <v>0</v>
      </c>
    </row>
    <row r="51" spans="1:2" ht="16.5" thickBot="1" x14ac:dyDescent="0.3">
      <c r="A51" s="96" t="s">
        <v>308</v>
      </c>
      <c r="B51" s="117">
        <v>0</v>
      </c>
    </row>
    <row r="52" spans="1:2" ht="16.5" thickBot="1" x14ac:dyDescent="0.3">
      <c r="A52" s="97" t="s">
        <v>309</v>
      </c>
      <c r="B52" s="118">
        <f>IFERROR(T8R53/T1C24,"-")</f>
        <v>0</v>
      </c>
    </row>
    <row r="53" spans="1:2" ht="16.5" thickBot="1" x14ac:dyDescent="0.3">
      <c r="A53" s="97" t="s">
        <v>310</v>
      </c>
      <c r="B53" s="98">
        <v>0</v>
      </c>
    </row>
    <row r="54" spans="1:2" ht="16.5" thickBot="1" x14ac:dyDescent="0.3">
      <c r="A54" s="97" t="s">
        <v>311</v>
      </c>
      <c r="B54" s="118">
        <f>IFERROR(T8R55/T1C25,"-")</f>
        <v>0</v>
      </c>
    </row>
    <row r="55" spans="1:2" ht="16.5" thickBot="1" x14ac:dyDescent="0.3">
      <c r="A55" s="99" t="s">
        <v>312</v>
      </c>
      <c r="B55" s="100">
        <v>0</v>
      </c>
    </row>
    <row r="56" spans="1:2" ht="15.75" customHeight="1" x14ac:dyDescent="0.25">
      <c r="A56" s="94" t="s">
        <v>313</v>
      </c>
      <c r="B56" s="101"/>
    </row>
    <row r="57" spans="1:2" x14ac:dyDescent="0.25">
      <c r="A57" s="102" t="s">
        <v>314</v>
      </c>
      <c r="B57" s="103"/>
    </row>
    <row r="58" spans="1:2" x14ac:dyDescent="0.25">
      <c r="A58" s="102" t="s">
        <v>315</v>
      </c>
      <c r="B58" s="103" t="s">
        <v>276</v>
      </c>
    </row>
    <row r="59" spans="1:2" x14ac:dyDescent="0.25">
      <c r="A59" s="102" t="s">
        <v>317</v>
      </c>
      <c r="B59" s="103"/>
    </row>
    <row r="60" spans="1:2" x14ac:dyDescent="0.25">
      <c r="A60" s="102" t="s">
        <v>318</v>
      </c>
      <c r="B60" s="103"/>
    </row>
    <row r="61" spans="1:2" ht="16.5" thickBot="1" x14ac:dyDescent="0.3">
      <c r="A61" s="104" t="s">
        <v>319</v>
      </c>
      <c r="B61" s="105"/>
    </row>
    <row r="62" spans="1:2" ht="30.75" thickBot="1" x14ac:dyDescent="0.3">
      <c r="A62" s="96" t="s">
        <v>320</v>
      </c>
      <c r="B62" s="106" t="s">
        <v>268</v>
      </c>
    </row>
    <row r="63" spans="1:2" ht="29.25" thickBot="1" x14ac:dyDescent="0.3">
      <c r="A63" s="97" t="s">
        <v>321</v>
      </c>
      <c r="B63" s="106" t="str">
        <f>IF(OR(ISNUMBER(T8R65),ISNUMBER(T8R66)),SUM(T8R65,T8R66),IF(AND(T8R65="не требуется",T8R66="не требуется"),"не требуется",""))</f>
        <v/>
      </c>
    </row>
    <row r="64" spans="1:2" ht="16.5" thickBot="1" x14ac:dyDescent="0.3">
      <c r="A64" s="96" t="s">
        <v>297</v>
      </c>
      <c r="B64" s="107"/>
    </row>
    <row r="65" spans="1:2" ht="16.5" thickBot="1" x14ac:dyDescent="0.3">
      <c r="A65" s="96" t="s">
        <v>322</v>
      </c>
      <c r="B65" s="106"/>
    </row>
    <row r="66" spans="1:2" ht="16.5" thickBot="1" x14ac:dyDescent="0.3">
      <c r="A66" s="96" t="s">
        <v>323</v>
      </c>
      <c r="B66" s="107"/>
    </row>
    <row r="67" spans="1:2" ht="16.5" thickBot="1" x14ac:dyDescent="0.3">
      <c r="A67" s="108" t="s">
        <v>324</v>
      </c>
      <c r="B67" s="101" t="s">
        <v>276</v>
      </c>
    </row>
    <row r="68" spans="1:2" ht="16.5" thickBot="1" x14ac:dyDescent="0.3">
      <c r="A68" s="97" t="s">
        <v>326</v>
      </c>
      <c r="B68" s="98"/>
    </row>
    <row r="69" spans="1:2" ht="16.5" thickBot="1" x14ac:dyDescent="0.3">
      <c r="A69" s="102" t="s">
        <v>327</v>
      </c>
      <c r="B69" s="109"/>
    </row>
    <row r="70" spans="1:2" ht="16.5" thickBot="1" x14ac:dyDescent="0.3">
      <c r="A70" s="102" t="s">
        <v>328</v>
      </c>
      <c r="B70" s="109"/>
    </row>
    <row r="71" spans="1:2" ht="16.5" thickBot="1" x14ac:dyDescent="0.3">
      <c r="A71" s="102" t="s">
        <v>329</v>
      </c>
      <c r="B71" s="109"/>
    </row>
    <row r="72" spans="1:2" ht="29.25" thickBot="1" x14ac:dyDescent="0.3">
      <c r="A72" s="110" t="s">
        <v>330</v>
      </c>
      <c r="B72" s="107" t="s">
        <v>331</v>
      </c>
    </row>
    <row r="73" spans="1:2" ht="28.5" customHeight="1" x14ac:dyDescent="0.25">
      <c r="A73" s="94" t="s">
        <v>332</v>
      </c>
      <c r="B73" s="96"/>
    </row>
    <row r="74" spans="1:2" x14ac:dyDescent="0.25">
      <c r="A74" s="102" t="s">
        <v>334</v>
      </c>
      <c r="B74" s="102" t="s">
        <v>333</v>
      </c>
    </row>
    <row r="75" spans="1:2" x14ac:dyDescent="0.25">
      <c r="A75" s="102" t="s">
        <v>335</v>
      </c>
      <c r="B75" s="102"/>
    </row>
    <row r="76" spans="1:2" x14ac:dyDescent="0.25">
      <c r="A76" s="102" t="s">
        <v>336</v>
      </c>
      <c r="B76" s="102"/>
    </row>
    <row r="77" spans="1:2" x14ac:dyDescent="0.25">
      <c r="A77" s="102" t="s">
        <v>337</v>
      </c>
      <c r="B77" s="102"/>
    </row>
    <row r="78" spans="1:2" ht="16.5" thickBot="1" x14ac:dyDescent="0.3">
      <c r="A78" s="111" t="s">
        <v>338</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